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/>
  <mc:AlternateContent xmlns:mc="http://schemas.openxmlformats.org/markup-compatibility/2006">
    <mc:Choice Requires="x15">
      <x15ac:absPath xmlns:x15ac="http://schemas.microsoft.com/office/spreadsheetml/2010/11/ac" url="C:\Users\jelena.jerbic\Disk D\+Sa starog kompa+\Disk D\Jelena\2014-2020\Mjere\Mjera II.1\2021\Zahtjev za isplatu_mjera II.1. Inovacije\"/>
    </mc:Choice>
  </mc:AlternateContent>
  <xr:revisionPtr revIDLastSave="0" documentId="13_ncr:1_{37F703C5-B909-46EC-B5B3-57EE3F73E7CF}" xr6:coauthVersionLast="36" xr6:coauthVersionMax="36" xr10:uidLastSave="{00000000-0000-0000-0000-000000000000}"/>
  <bookViews>
    <workbookView xWindow="0" yWindow="0" windowWidth="28800" windowHeight="12435" xr2:uid="{00000000-000D-0000-FFFF-FFFF00000000}"/>
  </bookViews>
  <sheets>
    <sheet name="Naslovna" sheetId="1" r:id="rId1"/>
    <sheet name="Upute" sheetId="18" r:id="rId2"/>
    <sheet name="Tablica I." sheetId="14" r:id="rId3"/>
    <sheet name="Tablica II." sheetId="20" r:id="rId4"/>
    <sheet name="Tablica III.1.A." sheetId="21" r:id="rId5"/>
    <sheet name="Tablica III.1.B." sheetId="22" r:id="rId6"/>
    <sheet name="Tablica III.1.C." sheetId="23" r:id="rId7"/>
    <sheet name="Tablica III.2." sheetId="24" r:id="rId8"/>
    <sheet name="Tablica IV." sheetId="25" r:id="rId9"/>
    <sheet name="Rekapitulacija" sheetId="26" r:id="rId10"/>
    <sheet name="List2" sheetId="17" state="hidden" r:id="rId11"/>
    <sheet name="List1" sheetId="19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Aktivnosti">[1]List4!$A$1:$A$4</definedName>
    <definedName name="akvakultura">[2]List2!$A$1:$A$3</definedName>
    <definedName name="_xlnm.Print_Titles" localSheetId="2">'Tablica I.'!$1:$9</definedName>
    <definedName name="_xlnm.Print_Titles" localSheetId="3">'Tablica II.'!$1:$9</definedName>
    <definedName name="_xlnm.Print_Titles" localSheetId="4">'Tablica III.1.A.'!$1:$9</definedName>
    <definedName name="_xlnm.Print_Titles" localSheetId="5">'Tablica III.1.B.'!$1:$9</definedName>
    <definedName name="_xlnm.Print_Titles" localSheetId="6">'Tablica III.1.C.'!$1:$9</definedName>
    <definedName name="_xlnm.Print_Titles" localSheetId="7">'Tablica III.2.'!$1:$9</definedName>
    <definedName name="_xlnm.Print_Titles" localSheetId="8">'Tablica IV.'!$7:$7</definedName>
    <definedName name="IZVORNIK" localSheetId="3">#REF!</definedName>
    <definedName name="IZVORNIK" localSheetId="4">#REF!</definedName>
    <definedName name="IZVORNIK" localSheetId="8">#REF!</definedName>
    <definedName name="IZVORNIK">#REF!</definedName>
    <definedName name="ORIGINAL" localSheetId="3">[3]List2!$A$1:$A$2</definedName>
    <definedName name="ORIGINAL" localSheetId="4">[3]List2!$A$1:$A$2</definedName>
    <definedName name="ORIGINAL" localSheetId="8">[4]List2!$A$1:$A$2</definedName>
    <definedName name="ORIGINAL">List2!$A$1:$A$2</definedName>
    <definedName name="_xlnm.Print_Area" localSheetId="1">Upute!$B$1:$M$29</definedName>
    <definedName name="Popis">#REF!</definedName>
    <definedName name="Ulaganja">[5]List1!$A$1:$A$6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6" l="1"/>
  <c r="D21" i="26"/>
  <c r="D23" i="26" s="1"/>
  <c r="D20" i="26"/>
  <c r="D19" i="26"/>
  <c r="D8" i="26"/>
  <c r="D7" i="26"/>
  <c r="D9" i="26" s="1"/>
  <c r="D6" i="26"/>
  <c r="D5" i="26"/>
  <c r="B8" i="25"/>
  <c r="J21" i="24"/>
  <c r="I21" i="24"/>
  <c r="H21" i="24"/>
  <c r="D30" i="26" l="1"/>
  <c r="D29" i="26"/>
  <c r="D28" i="26"/>
  <c r="D27" i="26"/>
  <c r="D26" i="26"/>
  <c r="D25" i="26"/>
  <c r="D24" i="26"/>
  <c r="D16" i="26"/>
  <c r="D15" i="26"/>
  <c r="D14" i="26"/>
  <c r="D13" i="26"/>
  <c r="D12" i="26"/>
  <c r="D11" i="26"/>
  <c r="D10" i="26"/>
  <c r="I21" i="23" l="1"/>
  <c r="H21" i="23"/>
  <c r="G21" i="23"/>
  <c r="O21" i="22"/>
  <c r="K21" i="21"/>
  <c r="K20" i="21"/>
  <c r="K19" i="21"/>
  <c r="K18" i="21"/>
  <c r="K17" i="21"/>
  <c r="K16" i="21"/>
  <c r="K15" i="21"/>
  <c r="K14" i="21"/>
  <c r="K13" i="21"/>
  <c r="K12" i="21"/>
  <c r="K11" i="21"/>
  <c r="K10" i="21"/>
  <c r="K22" i="21" s="1"/>
  <c r="G21" i="20"/>
  <c r="G11" i="20"/>
  <c r="G12" i="20"/>
  <c r="G13" i="20"/>
  <c r="G14" i="20"/>
  <c r="G15" i="20"/>
  <c r="G16" i="20"/>
  <c r="G17" i="20"/>
  <c r="G18" i="20"/>
  <c r="G19" i="20"/>
  <c r="G20" i="20"/>
  <c r="G10" i="20"/>
  <c r="P26" i="14" l="1"/>
  <c r="O26" i="14"/>
  <c r="N26" i="14"/>
  <c r="J26" i="14"/>
  <c r="I26" i="14"/>
  <c r="H26" i="14"/>
</calcChain>
</file>

<file path=xl/sharedStrings.xml><?xml version="1.0" encoding="utf-8"?>
<sst xmlns="http://schemas.openxmlformats.org/spreadsheetml/2006/main" count="379" uniqueCount="208">
  <si>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</si>
  <si>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</si>
  <si>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</si>
  <si>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</si>
  <si>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</si>
  <si>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</si>
  <si>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</si>
  <si>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</si>
  <si>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</si>
  <si>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</si>
  <si>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</si>
  <si>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</si>
  <si>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</si>
  <si>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</si>
  <si>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</si>
  <si>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</si>
  <si>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</si>
  <si>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</si>
  <si>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</si>
  <si>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</si>
  <si>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>Iznos izdatka u HRK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</si>
  <si>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</si>
  <si>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</si>
  <si>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</si>
  <si>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</si>
  <si>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R. br.</t>
  </si>
  <si>
    <t>Osnova plaćanja</t>
  </si>
  <si>
    <t>Oznaka dokaza o izvršenom plaćanju</t>
  </si>
  <si>
    <t>Podaci iz računa</t>
  </si>
  <si>
    <t>Podaci o plaćanjima</t>
  </si>
  <si>
    <t>DA</t>
  </si>
  <si>
    <t>NE</t>
  </si>
  <si>
    <t>Ukupni plaćeni iznos računa</t>
  </si>
  <si>
    <t>Propisani izgled radnog lista se ne smije mijenjati, ali je moguće po potrebi dodavati nove retke.</t>
  </si>
  <si>
    <t>u stupac A je potrebno unijeti redni broj izdatka za kojeg se traži isplata</t>
  </si>
  <si>
    <t>Plaćeni iznos izdatka u HRK</t>
  </si>
  <si>
    <t>O</t>
  </si>
  <si>
    <t>*ispunjavaju samo korisnici koji su obveznici javne nabave</t>
  </si>
  <si>
    <t>u stupac B je potrebno unijeti broj/oznaku ugovora/narudžbenice (ili drugog odgovarajućeg dokumenta) sklopljenog/izdanog za nabavu predmetnog izdatka. Ovaj stupac se ispunjava samo u slučaju kada je korisnik obveznik javne nabave te dostavlja dokumente u okviru provedenih postupaka uz Zahtjev za isplatu.</t>
  </si>
  <si>
    <t>Ovaj prilog je sastavni dio Zahtjeva za isplatu te je isti potrebno dostaviti u tiskanom obliku te u elektronskom obliku na CD-u/DVD-u/USB-u (radni list "Upute" nije potrebno dostavljati u tiskanom obliku).</t>
  </si>
  <si>
    <t>Naziv izvođača radova /dobavljača opreme/pružatelja usluge</t>
  </si>
  <si>
    <t>Izvornik računa dostavljen uz Zahtjev za potporu</t>
  </si>
  <si>
    <t>P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</si>
  <si>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kunama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</si>
  <si>
    <t xml:space="preserve">Broj/oznaka ugovora/narudžbenice* </t>
  </si>
  <si>
    <t xml:space="preserve">Datum ugovora/narudžbenice* </t>
  </si>
  <si>
    <t>Broj računa/predračuna</t>
  </si>
  <si>
    <t>Datum računa/predračuna</t>
  </si>
  <si>
    <t>R</t>
  </si>
  <si>
    <t>S</t>
  </si>
  <si>
    <t>u stupac C je potrebno unijeti datum ugovora/narudžbenice (ili drugog odgovarajućeg dokumenta) sklopljenog/izdanog za nabavu predmetnog izdatka. Ovaj stupac se ispunjava samo u slučaju kada je korisnik obveznik javne nabave te dostavlja dokumente u okviru provedenih postupaka uz Zahtjev za isplatu.</t>
  </si>
  <si>
    <t>u stupac E je potrebno unijeti datum računa/predračuna/situacije koji se odnosi/obuhvaća izdatak za koji se traži isplata. Navesti podatke i za sve predračune/ponude ako su plaćanja vršena putem istih</t>
  </si>
  <si>
    <t>u stupac D je potrebno unijeti broj računa/predračuna/situacije koji se odnosi/obuhvaća izdatak za koji se traži isplata. Navesti podatke i za sve predračune/ponude ako su plaćanja vršena putem istih</t>
  </si>
  <si>
    <t>u stupac F je potrebno unijeti naziv izvođača radova/pružatelja usluge/dobavljača opreme</t>
  </si>
  <si>
    <t xml:space="preserve">u stupac G je potrebno unijeti kratki opis izdatka za koje se traži isplata. Iz opisa mora biti moguća usporedba izdatka iz ovoga stupca sa računom kojim je isti obuhvaćen. </t>
  </si>
  <si>
    <t>u stupac H je potrebno unijeti unijeti iznos izdatka sa računa (bez PDV-a) u kunama. U slučaju da je izdatak izražen u stranoj valuti, iznos iskazati u kunama po kupoprodajnom tečaju u trenutku plaćanja</t>
  </si>
  <si>
    <t>u stupac I je potrebno unijeti iznos PDV-a sa računa u kunama. U slučaju da je izdatka izražen u stranoj valuti, iznos iskazati u kunama po kupoprodajnom tečaju u trenutku plaćanja</t>
  </si>
  <si>
    <t>u stupac J je potrebno unijeti ukupan iznos izdatka sa računa (sa PDV-om) u kunama. U slučaju da je izdatak izražen u stranoj valuti, iznos iskazati u kunama po kupoprodajnom tečaju u trenutku plaćanja</t>
  </si>
  <si>
    <t xml:space="preserve">u stupac K je potrebno unijeti datum plaćanja izdatka. Ako je izdatak plaćen u više navrata, datum svakog plaćanja se unosi u zasebni redak, a ukupni iznos pojedinačnih plaćanja mora odgovarati ukupnom iznosu izdatka. </t>
  </si>
  <si>
    <t>u stupac L je potrebno unijeti informaciju na osnovu čega je plaćen svaki pojedini iznos izdatka (ponuda, račun, predračun, ugovor itd.)</t>
  </si>
  <si>
    <t>u stupac M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</si>
  <si>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N je potrebno unijeti plaćeni iznos izdatka (bez PDV-a) u kunama. U slučaju da je izdatak plaćen u stranoj valuti, iznos iskazati u kunama po kupoprodajnom tečaju u trenutku plaćanja.</t>
  </si>
  <si>
    <t>u stupac O je potrebno unijeti plaćeni iznos PDV-a u kunama. U slučaju da je izdatak plaćen u stranoj valuti, iznos iskazati u kunama po kupoprodajnom tečaju u trenutku plaćanja</t>
  </si>
  <si>
    <t>u stupac P je potrebno unijeti ukupni plaćeni iznos izdatka (sa PDV-om) u kunama. U slučaju da je izdatak plaćen u stranoj valuti, iznos iskazati u kunama po kupoprodajnom tečaju u trenutku plaćanja</t>
  </si>
  <si>
    <t>u stupac R je potrebno unijeti unijeti ukupni plaćeni iznos računa (sa PDV-om). U slučaju kada su plaćenim računom obuhvaćeni i drugi izdaci za koje se ne traži isplata, ovaj iznos se mora razlikovati od iznosa iz stupca P. U slučaju da je plaćenim računom obuhvaćen samo izdatak za koji se traži isplata, ovaj iznos mora biti jednak iznosu iz stupca P.</t>
  </si>
  <si>
    <t>u stupcu S je potrebno odabirom iz padajućeg izbornika naznačiti da li je izvornik računa koji obuhvaća izdatak za koji se traži isplata prethodno dostavljen uz Zahtjev za potporu</t>
  </si>
  <si>
    <t>Razdoblje za koje je plaća isplaćena (mjesec/godina)</t>
  </si>
  <si>
    <t>IBAN primatelja plaće</t>
  </si>
  <si>
    <t>Naziv banke primatelja plaće</t>
  </si>
  <si>
    <t xml:space="preserve">Oznaka dokaza o izvršenom plaćanju </t>
  </si>
  <si>
    <t xml:space="preserve">Datum plaćanja primatelju </t>
  </si>
  <si>
    <t>Tablica I. Izravni troškovi operacije</t>
  </si>
  <si>
    <t>Ukupni iznos plaće u HRK (bruto II)</t>
  </si>
  <si>
    <t>Iznos izdatka plaće za operaciju u HRK</t>
  </si>
  <si>
    <t>Ime i prezime zaposlenika</t>
  </si>
  <si>
    <t>Radno mjesto zaposlenika*</t>
  </si>
  <si>
    <t>* Radno mjesto u skladu sa Odlukom o dodjeli sredstava</t>
  </si>
  <si>
    <t xml:space="preserve">Naziv korisnika: </t>
  </si>
  <si>
    <t>Oznaka aktivnosti*</t>
  </si>
  <si>
    <t>Ime i prezime putnika i broj putnog naloga</t>
  </si>
  <si>
    <t>Po potrebi unijeti "Polazak"/
"Povratak"</t>
  </si>
  <si>
    <t>Mjesto</t>
  </si>
  <si>
    <t>Datum</t>
  </si>
  <si>
    <t>Broj kilometara**</t>
  </si>
  <si>
    <r>
      <t xml:space="preserve">Iznos izdataka u HRK 
</t>
    </r>
    <r>
      <rPr>
        <sz val="11"/>
        <color theme="1"/>
        <rFont val="Times New Roman"/>
        <family val="1"/>
        <charset val="238"/>
      </rPr>
      <t>(broj kilometara x 2,00 HRK)</t>
    </r>
  </si>
  <si>
    <t>Datum plaćanja</t>
  </si>
  <si>
    <t>Od</t>
  </si>
  <si>
    <t>Do</t>
  </si>
  <si>
    <t>Polazak</t>
  </si>
  <si>
    <t>Povratak</t>
  </si>
  <si>
    <t>Potpis odgovorne osobe i pečat:</t>
  </si>
  <si>
    <t>Ime i prezime putnika</t>
  </si>
  <si>
    <t>Broj putnog naloga</t>
  </si>
  <si>
    <t>Mjesto i država putovanja</t>
  </si>
  <si>
    <t>Broj sati/minuta</t>
  </si>
  <si>
    <t>Broj dnevnica</t>
  </si>
  <si>
    <t>Iznos dnevnice (jedinični) u valuti uz naznaku valute</t>
  </si>
  <si>
    <t>Ukupni iznos dnevnica u HRK</t>
  </si>
  <si>
    <t>Vrijeme</t>
  </si>
  <si>
    <t xml:space="preserve">R. br. </t>
  </si>
  <si>
    <r>
      <t xml:space="preserve">Iznos izdatka u valuti </t>
    </r>
    <r>
      <rPr>
        <sz val="11"/>
        <color theme="1"/>
        <rFont val="Times New Roman"/>
        <family val="1"/>
        <charset val="238"/>
      </rPr>
      <t>(ispuniti u slučaju strane valute i naznačiti valutu)</t>
    </r>
  </si>
  <si>
    <t>Datum nastanka izdatka</t>
  </si>
  <si>
    <t xml:space="preserve">PDV </t>
  </si>
  <si>
    <t>Broj/oznaka ponude /predračuna/ugovora/
narudžbenice/računa</t>
  </si>
  <si>
    <t>Naziv izvođača radova /dobavljača/ pružatelja usluge</t>
  </si>
  <si>
    <t>Tablica III. Izdaci za službena putovanja
Tablica III.1. Izdaci za službeno putovanje koji se podmiruju izravno prema putnom nalogu
Tablica III.1.A. Obračun izdataka za prijeđenu kilometražu (samo za privatno vozilo u službene svrhe)</t>
  </si>
  <si>
    <t>Tablica III. Izdaci za službena putovanja
Tablica III.1. Izdaci za službeno putovanje koji se podmiruju izravno prema putnom nalogu
Tablica III.1.B. Izdaci za dnevnice</t>
  </si>
  <si>
    <t>Tablica III. Izdaci za službena putovanja
Tablica III.1. Izdaci za službeno putovanje koji se podmiruju/isplaćuju putniku izravno prema putnom nalogu
Tablica III.1.C. Ostali izdaci koji su podmireni/isplaćeni putniku izravno prema putnom nalogu (prijevoz, smještaj, cestarine/tunelarine/mostarine,kotizacije te gorivo u slučaju službenog vozila)</t>
  </si>
  <si>
    <t>Tablica III. Izdaci za službena putovanja
 Tablica III.2. Izdaci za službeno putovanje za koje se provodi nabava (smještaj, prijevoz, kotizacije)</t>
  </si>
  <si>
    <t>R.br.</t>
  </si>
  <si>
    <t>Udio radnog vremena provedenog na operaciji**</t>
  </si>
  <si>
    <t>Neizravni troškovi*</t>
  </si>
  <si>
    <t>UKUPNI IZNOS</t>
  </si>
  <si>
    <t>Tablica IV. Neizravni troškovi</t>
  </si>
  <si>
    <t xml:space="preserve">Obračunsko razdoblje: </t>
  </si>
  <si>
    <t xml:space="preserve">Redni broj Zahtjeva za isplatu: </t>
  </si>
  <si>
    <r>
      <t>U sve radne listove je potrebno unijeti naziv korisnika i obračunsko razdoblje na za to predviđeno mjesto. Naziv korisnika, obračunsko razdoblje i redni broj Zahtjeva za isplatu moraju biti istovjetni nazivu, obračunskom razdoblju i rednom broju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jednokratno, rubrika "Obračunsko razdoblje" se ne popunjava. </t>
    </r>
  </si>
  <si>
    <t>Korisnik koji nije znanstveno tijelo ispunjava samo radni list Tablica I.</t>
  </si>
  <si>
    <t xml:space="preserve">Ovaj prilog se sastoji od šest radnih listova koje je potrebno ispuniti sa podacima o izdacima za koje se traži isplata prema tipovima izdataka (Tablica I., Tablica II, Tablica III.1.A., Tablica III.1.B., Tablica III.1.C. i Tablica III.2) i dva radna lista (Tablica IV. i Rekapitulacija) koji se ne popunjavaju (izračunava se automatski), a koji su prethodno odobreni odlukom o dodjeli sredstava. </t>
  </si>
  <si>
    <t>TABLICA I. Izravni troškovi operacije</t>
  </si>
  <si>
    <t>Tablica II. Izravni troškovi osoblja</t>
  </si>
  <si>
    <t>TABLICA II. Izravni troškovi osoblja</t>
  </si>
  <si>
    <t>u stupac B je potrebno unijeti ime i prezime zaposlenika (primatelja plaće)</t>
  </si>
  <si>
    <t>u stupac C je potrebno unijeti radno mjesto zaposlenika u skladu sa Odlukom o dodjeli sredstava</t>
  </si>
  <si>
    <t>u stupac D je potrebno unijeti razdoblje (mjesec i godinu) za koje se plaća isplaćena</t>
  </si>
  <si>
    <t>u stupac E je potrebno unijeti ukupni iznos isplaćenog izdatka za plaću (bruto II) za razdoblje iz stupca D</t>
  </si>
  <si>
    <t>u stupcu G se iznos izračunava automatski prema podacima iz stupca E i stupca F</t>
  </si>
  <si>
    <t>u stupac H je potrebno unijeti IBAN primatelja plaće</t>
  </si>
  <si>
    <t>u stupac I je potrebno unijeti naziv banke primatelja plaće</t>
  </si>
  <si>
    <t>u stupac J je potrebno unijeti oznaku/broj dokumenta kojim se dokazuje izvršeno plaćanje (npr. broj bankovnog izvatka)</t>
  </si>
  <si>
    <t>u stupac K je potrebno unijeti datum kada je plaća isplaćena primatelju</t>
  </si>
  <si>
    <t>TABLICA III.</t>
  </si>
  <si>
    <t>Tablica III. se odnosi na izdatke službenih putovanja, a sastoji se od Tablica III.1.A., III.1.B. i III.1.C. koje obuhvaćaju za službeno putovanje koji se podmiruju putniku izravno prema putnom nalogu te Tablice III.2. koja obuhvaća izdatke za službeno putovanje za koje se provodi nabava (npr. smještaj i prijevoz putem narudžbenice)</t>
  </si>
  <si>
    <t xml:space="preserve">Tablica III.1.A. </t>
  </si>
  <si>
    <t>Ova tablica se odnosi na izdatke za prijeđenu kilometražu (samo u slučaju korištenja privatnog vozila u službene svrhe)</t>
  </si>
  <si>
    <t xml:space="preserve">Tablica III.1.B. </t>
  </si>
  <si>
    <t>Ova tablica se odnosi na izdatke za dnevnice</t>
  </si>
  <si>
    <t xml:space="preserve"> u stupac C je potrebno unijeti ime i prezime osobe koja putuje</t>
  </si>
  <si>
    <t>u stupac D potrebno je navesti broj putnoga naloga temeljem kojeg je putovanje odobreno</t>
  </si>
  <si>
    <t>u stupac E je potrebno unijeti mjesto i državu putovanja (odredište)</t>
  </si>
  <si>
    <t>u stupce F, G, H i I je potrebno unijeti datume i vrijeme polaska odnosno povratka</t>
  </si>
  <si>
    <t>u stupac J je potrebno unijeti broj sati/minuta provedenih na putovanju</t>
  </si>
  <si>
    <t>u stupac K je potrebno unijeti broj dnevnica prema broju sati provedenih na putovanju</t>
  </si>
  <si>
    <t xml:space="preserve">u stupac L je potrebno unijeti jedinični iznos dnevnice ako se ostvaruje pravo na puni iznos dnevnice (bez osiguranih obroka), u stupac M jedinični iznos dnevnice ako se ostvaruje pravo na 70% dnevnice (osiguran jedan obrok), a u stupac N jedinični iznos dnevnice ako se ostvaruje pravo na 40% dnevnice (osigurana dva obroka). Upisuje se iznos u odgovarajućoj valuti (ili kune ili strana valuta, uz naznaku valute). </t>
  </si>
  <si>
    <t>u stupac O je potrebno unijeti ukupni iznos za dnevnice u kunama (iznos koji je plaćen putniku). U slučaju da su dnevnice isplaćene u stranoj valuti, iznos iskazati u kunama po kupoprodajnom tečaju u trenutku isplate dnevnica putniku</t>
  </si>
  <si>
    <t xml:space="preserve">u stupac R je potrebno unijeti datum kada su dnevnice prema putnom računu/obračunu isplaćene putniku. </t>
  </si>
  <si>
    <t xml:space="preserve">Tablica III.1.C. </t>
  </si>
  <si>
    <t>Ova tablica se odnosi na ostale izdatke koji su podmireni/isplaćeni putniku izravno prema putnom nalogu (prijevoz, smještaj, cestarine/tunelarine/mostarine,kotizacije te gorivo u slučaju službenog vozila)</t>
  </si>
  <si>
    <t>u stupac C je potrebno unijeti opis izdatka</t>
  </si>
  <si>
    <t>u stupac D broj putnoga naloga temeljem kojeg je putovanje odobreno</t>
  </si>
  <si>
    <t>u stupac E je potrebno unijeti ime i prezime putnika</t>
  </si>
  <si>
    <t xml:space="preserve">u stupac F je potrebno unijeti iznos u odgovarajućoj valuti (ili kune ili strana valuta, uz naznaku valute) u kojoj je putnik platio izdatak </t>
  </si>
  <si>
    <t>u stupce G, H i I je potrebno unijeti plaćene iznose izdataka i to u stupac G je potrebno unijeti iznos izdatka bez PDV-a, u stupac H iznos PDV-a, a u stupac I iznos sa PDV-om. U slučaju da su izdaci plaćeni u stranoj valuti, iznos iskazati u kunama po kupoprodajnom tečaju u trenutku plaćanja</t>
  </si>
  <si>
    <t>u stupac J je potrebno unijeti datum kada su izdaci nastali, tj. kada ih je putnik platio</t>
  </si>
  <si>
    <t>u stupac P je potrebno unijeti oznaku/broj dokumenta kojim se dokazuje izvršeno plaćanje putniku (npr. broj bankovnog izvatka)</t>
  </si>
  <si>
    <t>u stupac K je potrebno unijeti unijeti oznaku/broj dokumenta kojim se dokazuje izvršeno plaćanje putniku (npr. broj bankovnog izvatka)</t>
  </si>
  <si>
    <t xml:space="preserve">u stupac L je potrebno unijeti datum kada su izdaci prema putnom računu/obračunu isplaćeni putniku. </t>
  </si>
  <si>
    <t>Tablica III.2.</t>
  </si>
  <si>
    <t>Ova tablica se odnosi na izdatke za službeno putovanje, a za koje se je provela nabava (npr. izdatak za smještaj ili prijevoz putem narudžbenice)</t>
  </si>
  <si>
    <t>u stupac C je potrebno unijeti broj računa te predračuna/ponude/narudžbenice (upisati sve vezane ponude, predračune, račune, narudžbenice)</t>
  </si>
  <si>
    <t>u stupac D je potrebno unijeti naziv pružatelja usluge/dobavljača</t>
  </si>
  <si>
    <t>u stupac E je potrebno unijeti opis izdatka (npr. hotelski smještaj, zrakoplovna karta i slično)</t>
  </si>
  <si>
    <t xml:space="preserve">u stupac F je potrebno unijeti ime i prezime putnika te broj putnog naloga za putovanje u okviru koje je usluga nabavljena </t>
  </si>
  <si>
    <t xml:space="preserve">u stupac G je potrebno unijeti iznos u odgovarajućoj valuti (ili kune ili strana valuta, uz naznaku valute) izraženoj na računu </t>
  </si>
  <si>
    <t>u stupce H, I i J je potrebno unijeti plaćene iznose i to u stupac H iznos izdatka bez PDV-a, u stupac I iznos PDV-a, a u stupac J iznos sa PDV-om. U slučaju da je plaćanje izvršeno u stranoj valuti, iznos iskazati u kunama po kupoprodajnom tečaju u trenutku plaćanja</t>
  </si>
  <si>
    <t>u stupac K je potrebno unijeti datum plaćanja izdatka</t>
  </si>
  <si>
    <t>REKAPITULACIJA IZDATAKA</t>
  </si>
  <si>
    <t>TABLICA A: KORISNIK OBVEZNIK PDV-a</t>
  </si>
  <si>
    <t>TABLICA B: KORISNIK NIJE OBVEZNIK PDV-a ILI NEMA PRAVO NA POVRAT</t>
  </si>
  <si>
    <t>Ako je korisnik obveznik PDV-a te PDV nije prihvatljiv trošak, u obrazac Zahtjeva za isplatu se upisuju podaci iz Tablice A.
Ako korisnik nije obveznik PDV-a ili nema pravo na povrat te je PDV prihvatljiv trošak, u obrazac Zahtjeva za isplatu se upisuju podaci iz Tablice B.</t>
  </si>
  <si>
    <t>Izravni troškovi operacije (Tablica I.)</t>
  </si>
  <si>
    <t>Izravni troškovi osoblja (Tablica II.)</t>
  </si>
  <si>
    <t>Izdaci za službena putovanja (Tablice III.1.A., III.1.B., III.1.C. i III.2.)</t>
  </si>
  <si>
    <t>Neizravni troškovi (Tablica IV.)</t>
  </si>
  <si>
    <t>UKUPNO IZDACI/TROŠKOVI</t>
  </si>
  <si>
    <t>Iznos potpore - udio 50%</t>
  </si>
  <si>
    <t>Iznos potpore - udio 80%</t>
  </si>
  <si>
    <t>Iznos potpore - udio 85%</t>
  </si>
  <si>
    <t>Iznos potpore - udio 60%</t>
  </si>
  <si>
    <t>Iznos potpore - udio 75%</t>
  </si>
  <si>
    <t>Iznos potpore - udio 30%</t>
  </si>
  <si>
    <t>Iznos potpore - udio 100%</t>
  </si>
  <si>
    <t>B1</t>
  </si>
  <si>
    <t>B2</t>
  </si>
  <si>
    <t>B3</t>
  </si>
  <si>
    <t>B4</t>
  </si>
  <si>
    <t>B5</t>
  </si>
  <si>
    <t>B6</t>
  </si>
  <si>
    <t>B7</t>
  </si>
  <si>
    <r>
      <t xml:space="preserve">Oznaka dokaza o izvršenom plaćanju putniku </t>
    </r>
    <r>
      <rPr>
        <sz val="9"/>
        <color theme="1"/>
        <rFont val="Times New Roman"/>
        <family val="1"/>
        <charset val="238"/>
      </rPr>
      <t xml:space="preserve">(broj bankovnog izvoda, kartica analitičkog konta, potvrda o zaprimljenoj uplati i sl.) </t>
    </r>
  </si>
  <si>
    <t>Datum putnog naloga</t>
  </si>
  <si>
    <t>u stupac C potrebno je navesti  broj putnoga naloga temeljem kojeg je prijevoz odobren</t>
  </si>
  <si>
    <t xml:space="preserve">Ime i prezime putnika </t>
  </si>
  <si>
    <t>u stupac D potrebno je navesti datum putnoga naloga temeljem kojeg je prijevoz odobren</t>
  </si>
  <si>
    <t xml:space="preserve">u stupac E potrebno je navesti ime i prezime putnika </t>
  </si>
  <si>
    <t>u stupce F i G je potrebno unijeti podatak o mjestu putovanja (polazište i odredište) u polasku te u povratku</t>
  </si>
  <si>
    <t>u stupac H je potrebno unijeti datum polaska odnosno datum povratka</t>
  </si>
  <si>
    <t>u stupac I je potrebno unijeti broj kilometara sukladno Planeru putovanja HAK-a</t>
  </si>
  <si>
    <t>iznosi u stupcu J se automatski izračunavaju prema prijeđenoj kilometraži (iznos po jednom kilometru je 2,00 kune) u kunama</t>
  </si>
  <si>
    <t>u stupac L je potrebno unijeti datum kada je izdatak plaćen putniku</t>
  </si>
  <si>
    <r>
      <t xml:space="preserve">
Mjera II.1. „Inovacije"
</t>
    </r>
    <r>
      <rPr>
        <b/>
        <i/>
        <sz val="12"/>
        <rFont val="Times New Roman"/>
        <family val="1"/>
        <charset val="238"/>
      </rPr>
      <t>Natječaj za dodjelu potpore u okviru mjere II.1. „ Inovacije“
("Narodne novine", broj 37/21</t>
    </r>
    <r>
      <rPr>
        <b/>
        <i/>
        <sz val="12"/>
        <color theme="1"/>
        <rFont val="Times New Roman"/>
        <family val="1"/>
        <charset val="238"/>
      </rPr>
      <t xml:space="preserve">) </t>
    </r>
    <r>
      <rPr>
        <b/>
        <sz val="16"/>
        <rFont val="Times New Roman"/>
        <family val="1"/>
        <charset val="238"/>
      </rPr>
      <t xml:space="preserve">
Prilog Zahtjevu za isplatu
"IZJAVA O IZDACIMA"</t>
    </r>
  </si>
  <si>
    <t>Korisnik radne listove ovjerava vlastoručnim potpisom i pečatom, a čime potvrđuje da su podaci istiniti i točni te da se odnose na pripadajući Zahtjev za isplatu u okviru Natječaja za dodjelu potpore u okviru mjere II.1. "Inovacije" ("Narodne novine", broj 37/21).</t>
  </si>
  <si>
    <t>u stupac F je potrebno unijeti udio radnog vremena kojge je zaposlenik proveo na operaciji za mjesec za koji se traži isplata, u odnosu na ukupno radno vrijeme zaposlenika u istom mjesecu (u razdoblju iz stupca D). Podatak treba odgovarati fiksnom postotku radnog vremena koji je utvrđen u dokumentu koji je izdao poslodavac, a koji se prilaže uz Zahtjev za isplatu, u skladu sa Pravilima i uputama za izračun troškova u okviru mjere II.1. „Inovacije“.</t>
  </si>
  <si>
    <t>u stupac B je je potrebno unijeti oznaku aktivnosti na koju se izdatak odnosi (u okviru koje je provedeno službeno putovanje) odnosno oznaku aktivnosti iz Tablice 4.2. Zahtjeva za potporu, a u okviru koje je trošak odobren Odlukom o dodjeli (na primjer, navesti "4.2.3." ako je Odlukom o dodjeli odobren trošak u okviru aktivnosti "4.2.3. Razvoj i/ili uvođenje novih ili znatno unaprjeđenih proizvoda" iz članka 4. stavka 1. točke c) Pravilnika)</t>
  </si>
  <si>
    <t>** Udio radnog vremena provedenog na operaciji za mjesec za koji se traži isplata, u odnosu na ukupno radno vrijeme zaposlenika u istom mjesecu (u razdoblju iz stupca D). Podatak treba odgovarati fiksnom postotku radnog vremena koji je utvrđen u dokumentu koji je izdao poslodavac, a koji se prilaže uz Zahtjev za isplatu, u skladu sa Pravilima i uputama za izračun troškova u okviru mjere II.1. „Inovacije“.</t>
  </si>
  <si>
    <t>* Navesti oznaku aktivnosti na koju se izdatak odnosi (u okviru koje je provedeno službeno putovanje) odnosno oznaku aktivnosti iz Tablice 4.2. Zahtjeva za potporu, a u okviru koje je trošak odobren Odlukom o dodjeli (na primjer, navesti "4.2.3." ako je Odlukom o dodjeli odobren trošak u okviru aktivnosti "4.2.3. Razvoj i/ili uvođenje novih ili znatno unaprjeđenih proizvoda" iz članka 4. stavka 1. točke c) Pravilnika)
** Broj kilometara sukladno Planeru putovanja HAK-a</t>
  </si>
  <si>
    <t>* Navesti oznaku aktivnosti na koju se izdatak odnosi odnosno oznaku aktivnosti iz Tablice 4.2. Zahtjeva za potporu, a u okviru koje je trošak odobren Odlukom o dodjeli (na primjer, navesti "4.2.3." ako je Odlukom o dodjeli odobren trošak u okviru aktivnosti "4.2.3. Razvoj i/ili uvođenje novih ili znatno unaprjeđenih proizvoda" iz članka 4. stavka 1. točke c) Pravilnika)</t>
  </si>
  <si>
    <t>* Neizravni troškovi se izračunavaju automatski u skladu sa Pravilima i uputama za izračun troškova u okviru mjere II.1. „Inovacije“ primjenom fiksne stope od 15% na izravne troškove osoblja iz Tablice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</si>
</sst>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k_n_-;\-* #,##0.00\ _k_n_-;_-* &quot;-&quot;??\ _k_n_-;_-@_-"/>
    <numFmt numFmtId="164" formatCode="#,##0.00_ ;\-#,##0.00\ 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7">
    <xf numFmtId="0" fontId="0" fillId="0" borderId="0" xfId="0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" fontId="6" fillId="2" borderId="47" xfId="0" applyNumberFormat="1" applyFont="1" applyFill="1" applyBorder="1" applyAlignment="1">
      <alignment horizontal="center" vertical="center" wrapText="1"/>
    </xf>
    <xf numFmtId="4" fontId="6" fillId="2" borderId="48" xfId="0" applyNumberFormat="1" applyFont="1" applyFill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4" fontId="6" fillId="2" borderId="66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49" fontId="7" fillId="3" borderId="29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" fontId="7" fillId="3" borderId="40" xfId="0" applyNumberFormat="1" applyFont="1" applyFill="1" applyBorder="1" applyAlignment="1">
      <alignment horizontal="center" vertical="center" wrapText="1"/>
    </xf>
    <xf numFmtId="4" fontId="7" fillId="3" borderId="28" xfId="0" applyNumberFormat="1" applyFont="1" applyFill="1" applyBorder="1" applyAlignment="1">
      <alignment horizontal="center" vertical="center" wrapText="1"/>
    </xf>
    <xf numFmtId="4" fontId="7" fillId="3" borderId="53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9" fontId="7" fillId="0" borderId="58" xfId="0" applyNumberFormat="1" applyFont="1" applyBorder="1" applyAlignment="1">
      <alignment horizontal="center" vertical="center" wrapText="1"/>
    </xf>
    <xf numFmtId="49" fontId="7" fillId="0" borderId="52" xfId="0" applyNumberFormat="1" applyFont="1" applyBorder="1" applyAlignment="1">
      <alignment horizontal="center" vertical="center" wrapText="1"/>
    </xf>
    <xf numFmtId="49" fontId="7" fillId="0" borderId="49" xfId="0" applyNumberFormat="1" applyFont="1" applyBorder="1" applyAlignment="1">
      <alignment horizontal="justify" vertical="center" wrapText="1"/>
    </xf>
    <xf numFmtId="49" fontId="7" fillId="0" borderId="49" xfId="0" applyNumberFormat="1" applyFont="1" applyBorder="1" applyAlignment="1">
      <alignment horizontal="center" vertical="center" wrapText="1"/>
    </xf>
    <xf numFmtId="4" fontId="7" fillId="0" borderId="50" xfId="0" applyNumberFormat="1" applyFont="1" applyBorder="1" applyAlignment="1">
      <alignment horizontal="right" vertical="center" wrapText="1"/>
    </xf>
    <xf numFmtId="4" fontId="7" fillId="0" borderId="51" xfId="0" applyNumberFormat="1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horizontal="right" vertical="center" wrapText="1"/>
    </xf>
    <xf numFmtId="14" fontId="7" fillId="0" borderId="52" xfId="0" applyNumberFormat="1" applyFont="1" applyBorder="1" applyAlignment="1">
      <alignment horizontal="right" vertical="center" wrapText="1"/>
    </xf>
    <xf numFmtId="49" fontId="7" fillId="0" borderId="49" xfId="0" applyNumberFormat="1" applyFont="1" applyBorder="1" applyAlignment="1">
      <alignment horizontal="right" vertical="center" wrapText="1"/>
    </xf>
    <xf numFmtId="4" fontId="7" fillId="0" borderId="68" xfId="0" applyNumberFormat="1" applyFont="1" applyBorder="1" applyAlignment="1">
      <alignment vertical="center" wrapText="1"/>
    </xf>
    <xf numFmtId="4" fontId="7" fillId="0" borderId="71" xfId="0" applyNumberFormat="1" applyFont="1" applyBorder="1" applyAlignment="1">
      <alignment vertical="center" wrapText="1"/>
    </xf>
    <xf numFmtId="4" fontId="7" fillId="0" borderId="67" xfId="0" applyNumberFormat="1" applyFont="1" applyBorder="1" applyAlignment="1">
      <alignment vertical="center" wrapText="1"/>
    </xf>
    <xf numFmtId="4" fontId="7" fillId="0" borderId="56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45" xfId="0" applyNumberFormat="1" applyFont="1" applyBorder="1" applyAlignment="1">
      <alignment horizontal="justify" vertical="center" wrapText="1"/>
    </xf>
    <xf numFmtId="49" fontId="7" fillId="0" borderId="45" xfId="0" applyNumberFormat="1" applyFont="1" applyBorder="1" applyAlignment="1">
      <alignment horizontal="center" vertical="center" wrapText="1"/>
    </xf>
    <xf numFmtId="4" fontId="7" fillId="0" borderId="44" xfId="0" applyNumberFormat="1" applyFont="1" applyBorder="1" applyAlignment="1">
      <alignment horizontal="right" vertical="center" wrapText="1"/>
    </xf>
    <xf numFmtId="4" fontId="7" fillId="0" borderId="39" xfId="0" applyNumberFormat="1" applyFont="1" applyBorder="1" applyAlignment="1">
      <alignment horizontal="right" vertical="center" wrapText="1"/>
    </xf>
    <xf numFmtId="4" fontId="7" fillId="0" borderId="46" xfId="0" applyNumberFormat="1" applyFont="1" applyBorder="1" applyAlignment="1">
      <alignment horizontal="right" vertical="center" wrapText="1"/>
    </xf>
    <xf numFmtId="14" fontId="7" fillId="0" borderId="24" xfId="0" applyNumberFormat="1" applyFont="1" applyBorder="1" applyAlignment="1">
      <alignment horizontal="right" vertical="center" wrapText="1"/>
    </xf>
    <xf numFmtId="49" fontId="7" fillId="0" borderId="45" xfId="0" applyNumberFormat="1" applyFont="1" applyBorder="1" applyAlignment="1">
      <alignment horizontal="right" vertical="center" wrapText="1"/>
    </xf>
    <xf numFmtId="4" fontId="7" fillId="0" borderId="69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 wrapText="1"/>
    </xf>
    <xf numFmtId="4" fontId="7" fillId="0" borderId="23" xfId="0" applyNumberFormat="1" applyFont="1" applyBorder="1" applyAlignment="1">
      <alignment vertical="center" wrapText="1"/>
    </xf>
    <xf numFmtId="4" fontId="7" fillId="0" borderId="57" xfId="0" applyNumberFormat="1" applyFont="1" applyBorder="1" applyAlignment="1">
      <alignment vertical="center" wrapText="1"/>
    </xf>
    <xf numFmtId="49" fontId="7" fillId="0" borderId="59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7" fillId="0" borderId="60" xfId="0" applyNumberFormat="1" applyFont="1" applyBorder="1" applyAlignment="1">
      <alignment horizontal="justify" vertical="center" wrapText="1"/>
    </xf>
    <xf numFmtId="49" fontId="7" fillId="0" borderId="60" xfId="0" applyNumberFormat="1" applyFont="1" applyBorder="1" applyAlignment="1">
      <alignment horizontal="center" vertical="center" wrapText="1"/>
    </xf>
    <xf numFmtId="4" fontId="7" fillId="0" borderId="61" xfId="0" applyNumberFormat="1" applyFont="1" applyBorder="1" applyAlignment="1">
      <alignment horizontal="right" vertical="center" wrapText="1"/>
    </xf>
    <xf numFmtId="4" fontId="7" fillId="0" borderId="62" xfId="0" applyNumberFormat="1" applyFont="1" applyBorder="1" applyAlignment="1">
      <alignment horizontal="right" vertical="center" wrapText="1"/>
    </xf>
    <xf numFmtId="4" fontId="7" fillId="0" borderId="63" xfId="0" applyNumberFormat="1" applyFont="1" applyBorder="1" applyAlignment="1">
      <alignment horizontal="right" vertical="center" wrapText="1"/>
    </xf>
    <xf numFmtId="14" fontId="7" fillId="0" borderId="21" xfId="0" applyNumberFormat="1" applyFont="1" applyBorder="1" applyAlignment="1">
      <alignment horizontal="right" vertical="center" wrapText="1"/>
    </xf>
    <xf numFmtId="49" fontId="7" fillId="0" borderId="60" xfId="0" applyNumberFormat="1" applyFont="1" applyBorder="1" applyAlignment="1">
      <alignment horizontal="right" vertical="center" wrapText="1"/>
    </xf>
    <xf numFmtId="4" fontId="7" fillId="0" borderId="70" xfId="0" applyNumberFormat="1" applyFont="1" applyBorder="1" applyAlignment="1">
      <alignment vertical="center" wrapText="1"/>
    </xf>
    <xf numFmtId="4" fontId="7" fillId="0" borderId="62" xfId="0" applyNumberFormat="1" applyFont="1" applyBorder="1" applyAlignment="1">
      <alignment vertical="center" wrapText="1"/>
    </xf>
    <xf numFmtId="4" fontId="7" fillId="0" borderId="20" xfId="0" applyNumberFormat="1" applyFont="1" applyBorder="1" applyAlignment="1">
      <alignment vertical="center" wrapText="1"/>
    </xf>
    <xf numFmtId="4" fontId="7" fillId="0" borderId="64" xfId="0" applyNumberFormat="1" applyFont="1" applyBorder="1" applyAlignment="1">
      <alignment vertical="center" wrapText="1"/>
    </xf>
    <xf numFmtId="49" fontId="7" fillId="0" borderId="76" xfId="0" applyNumberFormat="1" applyFont="1" applyBorder="1" applyAlignment="1">
      <alignment horizontal="center" vertical="center" wrapText="1"/>
    </xf>
    <xf numFmtId="49" fontId="7" fillId="0" borderId="77" xfId="0" applyNumberFormat="1" applyFont="1" applyBorder="1" applyAlignment="1">
      <alignment horizontal="center" vertical="center" wrapText="1"/>
    </xf>
    <xf numFmtId="49" fontId="7" fillId="0" borderId="78" xfId="0" applyNumberFormat="1" applyFont="1" applyBorder="1" applyAlignment="1">
      <alignment horizontal="justify" vertical="center" wrapText="1"/>
    </xf>
    <xf numFmtId="49" fontId="7" fillId="0" borderId="78" xfId="0" applyNumberFormat="1" applyFont="1" applyBorder="1" applyAlignment="1">
      <alignment horizontal="center" vertical="center" wrapText="1"/>
    </xf>
    <xf numFmtId="4" fontId="7" fillId="0" borderId="79" xfId="0" applyNumberFormat="1" applyFont="1" applyBorder="1" applyAlignment="1">
      <alignment horizontal="right" vertical="center" wrapText="1"/>
    </xf>
    <xf numFmtId="4" fontId="7" fillId="0" borderId="80" xfId="0" applyNumberFormat="1" applyFont="1" applyBorder="1" applyAlignment="1">
      <alignment horizontal="right" vertical="center" wrapText="1"/>
    </xf>
    <xf numFmtId="4" fontId="7" fillId="0" borderId="81" xfId="0" applyNumberFormat="1" applyFont="1" applyBorder="1" applyAlignment="1">
      <alignment horizontal="right" vertical="center" wrapText="1"/>
    </xf>
    <xf numFmtId="14" fontId="7" fillId="0" borderId="82" xfId="0" applyNumberFormat="1" applyFont="1" applyBorder="1" applyAlignment="1">
      <alignment horizontal="right" vertical="center" wrapText="1"/>
    </xf>
    <xf numFmtId="49" fontId="7" fillId="0" borderId="78" xfId="0" applyNumberFormat="1" applyFont="1" applyBorder="1" applyAlignment="1">
      <alignment horizontal="right" vertical="center" wrapText="1"/>
    </xf>
    <xf numFmtId="4" fontId="7" fillId="0" borderId="79" xfId="0" applyNumberFormat="1" applyFont="1" applyBorder="1" applyAlignment="1">
      <alignment vertical="center" wrapText="1"/>
    </xf>
    <xf numFmtId="4" fontId="7" fillId="0" borderId="80" xfId="0" applyNumberFormat="1" applyFont="1" applyBorder="1" applyAlignment="1">
      <alignment vertical="center" wrapText="1"/>
    </xf>
    <xf numFmtId="4" fontId="7" fillId="0" borderId="83" xfId="0" applyNumberFormat="1" applyFont="1" applyBorder="1" applyAlignment="1">
      <alignment vertical="center" wrapText="1"/>
    </xf>
    <xf numFmtId="4" fontId="7" fillId="0" borderId="84" xfId="0" applyNumberFormat="1" applyFont="1" applyBorder="1" applyAlignment="1">
      <alignment vertical="center" wrapText="1"/>
    </xf>
    <xf numFmtId="164" fontId="6" fillId="5" borderId="86" xfId="0" applyNumberFormat="1" applyFont="1" applyFill="1" applyBorder="1" applyAlignment="1">
      <alignment horizontal="right" vertical="center" wrapText="1"/>
    </xf>
    <xf numFmtId="164" fontId="6" fillId="5" borderId="85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59" xfId="0" applyFont="1" applyBorder="1" applyAlignment="1">
      <alignment vertical="center" wrapText="1"/>
    </xf>
    <xf numFmtId="0" fontId="2" fillId="0" borderId="59" xfId="0" applyFont="1" applyFill="1" applyBorder="1" applyAlignment="1">
      <alignment vertical="center" wrapText="1"/>
    </xf>
    <xf numFmtId="0" fontId="7" fillId="2" borderId="89" xfId="0" applyFont="1" applyFill="1" applyBorder="1" applyAlignment="1">
      <alignment horizontal="center" vertical="center" wrapText="1"/>
    </xf>
    <xf numFmtId="0" fontId="2" fillId="2" borderId="89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justify" vertical="center" wrapText="1"/>
    </xf>
    <xf numFmtId="4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7" fillId="0" borderId="94" xfId="0" applyNumberFormat="1" applyFont="1" applyBorder="1" applyAlignment="1">
      <alignment horizontal="center" vertical="center" wrapText="1"/>
    </xf>
    <xf numFmtId="0" fontId="7" fillId="3" borderId="9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3" borderId="96" xfId="0" applyNumberFormat="1" applyFont="1" applyFill="1" applyBorder="1" applyAlignment="1">
      <alignment horizontal="center" vertical="center" wrapText="1"/>
    </xf>
    <xf numFmtId="4" fontId="2" fillId="3" borderId="97" xfId="0" applyNumberFormat="1" applyFont="1" applyFill="1" applyBorder="1" applyAlignment="1">
      <alignment horizontal="center" vertical="center" wrapText="1"/>
    </xf>
    <xf numFmtId="0" fontId="2" fillId="3" borderId="89" xfId="0" applyFont="1" applyFill="1" applyBorder="1" applyAlignment="1">
      <alignment horizontal="center" vertical="center" wrapText="1"/>
    </xf>
    <xf numFmtId="49" fontId="2" fillId="0" borderId="93" xfId="0" applyNumberFormat="1" applyFont="1" applyBorder="1" applyAlignment="1">
      <alignment horizontal="center" vertical="center" wrapText="1"/>
    </xf>
    <xf numFmtId="49" fontId="2" fillId="0" borderId="98" xfId="0" applyNumberFormat="1" applyFont="1" applyBorder="1" applyAlignment="1">
      <alignment horizontal="justify" vertical="center" wrapText="1"/>
    </xf>
    <xf numFmtId="49" fontId="2" fillId="0" borderId="98" xfId="0" applyNumberFormat="1" applyFont="1" applyBorder="1" applyAlignment="1">
      <alignment horizontal="center" vertical="center" wrapText="1"/>
    </xf>
    <xf numFmtId="4" fontId="2" fillId="0" borderId="99" xfId="0" applyNumberFormat="1" applyFont="1" applyBorder="1" applyAlignment="1">
      <alignment horizontal="right" vertical="center" wrapText="1"/>
    </xf>
    <xf numFmtId="49" fontId="2" fillId="0" borderId="93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0" xfId="0" applyNumberFormat="1" applyFont="1" applyBorder="1" applyAlignment="1">
      <alignment horizontal="justify" vertical="center" wrapText="1"/>
    </xf>
    <xf numFmtId="49" fontId="2" fillId="0" borderId="10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1" xfId="0" applyNumberFormat="1" applyFont="1" applyBorder="1" applyAlignment="1">
      <alignment vertical="center" wrapText="1"/>
    </xf>
    <xf numFmtId="49" fontId="2" fillId="0" borderId="101" xfId="0" applyNumberFormat="1" applyFont="1" applyBorder="1" applyAlignment="1">
      <alignment horizontal="center" vertical="center" wrapText="1"/>
    </xf>
    <xf numFmtId="49" fontId="2" fillId="0" borderId="102" xfId="0" applyNumberFormat="1" applyFont="1" applyBorder="1" applyAlignment="1">
      <alignment horizontal="justify" vertical="center" wrapText="1"/>
    </xf>
    <xf numFmtId="49" fontId="2" fillId="0" borderId="102" xfId="0" applyNumberFormat="1" applyFont="1" applyBorder="1" applyAlignment="1">
      <alignment horizontal="center" vertical="center" wrapText="1"/>
    </xf>
    <xf numFmtId="49" fontId="2" fillId="0" borderId="103" xfId="0" applyNumberFormat="1" applyFont="1" applyBorder="1" applyAlignment="1">
      <alignment vertical="center" wrapText="1"/>
    </xf>
    <xf numFmtId="4" fontId="13" fillId="5" borderId="89" xfId="0" applyNumberFormat="1" applyFont="1" applyFill="1" applyBorder="1" applyAlignment="1">
      <alignment horizontal="right" vertical="center" wrapText="1"/>
    </xf>
    <xf numFmtId="0" fontId="2" fillId="2" borderId="86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" fontId="2" fillId="3" borderId="75" xfId="0" applyNumberFormat="1" applyFont="1" applyFill="1" applyBorder="1" applyAlignment="1">
      <alignment horizontal="center" vertical="center" wrapText="1"/>
    </xf>
    <xf numFmtId="4" fontId="13" fillId="5" borderId="86" xfId="0" applyNumberFormat="1" applyFont="1" applyFill="1" applyBorder="1" applyAlignment="1">
      <alignment horizontal="right" vertical="center" wrapText="1"/>
    </xf>
    <xf numFmtId="49" fontId="1" fillId="2" borderId="89" xfId="0" applyNumberFormat="1" applyFont="1" applyFill="1" applyBorder="1" applyAlignment="1">
      <alignment horizontal="center" vertical="center" wrapText="1"/>
    </xf>
    <xf numFmtId="9" fontId="2" fillId="0" borderId="92" xfId="0" applyNumberFormat="1" applyFont="1" applyBorder="1" applyAlignment="1">
      <alignment horizontal="right" vertical="center" wrapText="1"/>
    </xf>
    <xf numFmtId="9" fontId="2" fillId="0" borderId="28" xfId="0" applyNumberFormat="1" applyFont="1" applyBorder="1" applyAlignment="1">
      <alignment horizontal="right" vertical="center" wrapText="1"/>
    </xf>
    <xf numFmtId="9" fontId="2" fillId="0" borderId="0" xfId="0" applyNumberFormat="1" applyFont="1" applyBorder="1" applyAlignment="1">
      <alignment horizontal="right" vertical="center" wrapText="1"/>
    </xf>
    <xf numFmtId="9" fontId="2" fillId="0" borderId="87" xfId="0" applyNumberFormat="1" applyFont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49" fontId="2" fillId="0" borderId="92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9" fontId="2" fillId="0" borderId="2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9" fontId="2" fillId="0" borderId="101" xfId="0" applyNumberFormat="1" applyFont="1" applyBorder="1" applyAlignment="1">
      <alignment horizontal="right" vertical="center" wrapText="1"/>
    </xf>
    <xf numFmtId="49" fontId="2" fillId="0" borderId="87" xfId="0" applyNumberFormat="1" applyFont="1" applyBorder="1" applyAlignment="1">
      <alignment horizontal="right" vertical="center" wrapText="1"/>
    </xf>
    <xf numFmtId="0" fontId="2" fillId="3" borderId="105" xfId="0" applyFont="1" applyFill="1" applyBorder="1" applyAlignment="1">
      <alignment horizontal="center" vertical="center" wrapText="1"/>
    </xf>
    <xf numFmtId="0" fontId="2" fillId="3" borderId="96" xfId="0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0" borderId="106" xfId="0" applyNumberFormat="1" applyFont="1" applyBorder="1" applyAlignment="1">
      <alignment horizontal="center" vertical="center" wrapText="1"/>
    </xf>
    <xf numFmtId="49" fontId="2" fillId="3" borderId="98" xfId="0" applyNumberFormat="1" applyFont="1" applyFill="1" applyBorder="1" applyAlignment="1">
      <alignment horizontal="right" vertical="center" wrapText="1"/>
    </xf>
    <xf numFmtId="49" fontId="2" fillId="4" borderId="98" xfId="0" applyNumberFormat="1" applyFont="1" applyFill="1" applyBorder="1" applyAlignment="1">
      <alignment horizontal="right" vertical="center" wrapText="1"/>
    </xf>
    <xf numFmtId="1" fontId="2" fillId="4" borderId="98" xfId="0" applyNumberFormat="1" applyFont="1" applyFill="1" applyBorder="1" applyAlignment="1">
      <alignment horizontal="right" vertical="center" wrapText="1"/>
    </xf>
    <xf numFmtId="4" fontId="2" fillId="7" borderId="98" xfId="0" applyNumberFormat="1" applyFont="1" applyFill="1" applyBorder="1" applyAlignment="1">
      <alignment horizontal="right" vertical="center" wrapText="1"/>
    </xf>
    <xf numFmtId="49" fontId="2" fillId="0" borderId="107" xfId="0" applyNumberFormat="1" applyFont="1" applyBorder="1" applyAlignment="1">
      <alignment horizontal="center" vertical="center" wrapText="1"/>
    </xf>
    <xf numFmtId="49" fontId="2" fillId="3" borderId="100" xfId="0" applyNumberFormat="1" applyFont="1" applyFill="1" applyBorder="1" applyAlignment="1">
      <alignment horizontal="right" vertical="center" wrapText="1"/>
    </xf>
    <xf numFmtId="49" fontId="2" fillId="4" borderId="100" xfId="0" applyNumberFormat="1" applyFont="1" applyFill="1" applyBorder="1" applyAlignment="1">
      <alignment horizontal="right" vertical="center" wrapText="1"/>
    </xf>
    <xf numFmtId="1" fontId="2" fillId="4" borderId="100" xfId="0" applyNumberFormat="1" applyFont="1" applyFill="1" applyBorder="1" applyAlignment="1">
      <alignment horizontal="right" vertical="center" wrapText="1"/>
    </xf>
    <xf numFmtId="4" fontId="2" fillId="7" borderId="100" xfId="0" applyNumberFormat="1" applyFont="1" applyFill="1" applyBorder="1" applyAlignment="1">
      <alignment horizontal="right" vertical="center" wrapText="1"/>
    </xf>
    <xf numFmtId="49" fontId="2" fillId="4" borderId="100" xfId="0" applyNumberFormat="1" applyFont="1" applyFill="1" applyBorder="1" applyAlignment="1">
      <alignment horizontal="justify" vertical="center" wrapText="1"/>
    </xf>
    <xf numFmtId="1" fontId="2" fillId="4" borderId="100" xfId="0" applyNumberFormat="1" applyFont="1" applyFill="1" applyBorder="1" applyAlignment="1">
      <alignment horizontal="justify" vertical="center" wrapText="1"/>
    </xf>
    <xf numFmtId="49" fontId="2" fillId="0" borderId="108" xfId="0" applyNumberFormat="1" applyFont="1" applyBorder="1" applyAlignment="1">
      <alignment horizontal="center" vertical="center" wrapText="1"/>
    </xf>
    <xf numFmtId="49" fontId="2" fillId="0" borderId="109" xfId="0" applyNumberFormat="1" applyFont="1" applyBorder="1" applyAlignment="1">
      <alignment horizontal="center" vertical="center" wrapText="1"/>
    </xf>
    <xf numFmtId="49" fontId="2" fillId="0" borderId="109" xfId="0" applyNumberFormat="1" applyFont="1" applyBorder="1" applyAlignment="1">
      <alignment horizontal="justify" vertical="center" wrapText="1"/>
    </xf>
    <xf numFmtId="49" fontId="2" fillId="4" borderId="109" xfId="0" applyNumberFormat="1" applyFont="1" applyFill="1" applyBorder="1" applyAlignment="1">
      <alignment horizontal="justify" vertical="center" wrapText="1"/>
    </xf>
    <xf numFmtId="1" fontId="2" fillId="4" borderId="109" xfId="0" applyNumberFormat="1" applyFont="1" applyFill="1" applyBorder="1" applyAlignment="1">
      <alignment horizontal="justify" vertical="center" wrapText="1"/>
    </xf>
    <xf numFmtId="164" fontId="13" fillId="5" borderId="96" xfId="0" applyNumberFormat="1" applyFont="1" applyFill="1" applyBorder="1" applyAlignment="1">
      <alignment vertical="center" wrapText="1"/>
    </xf>
    <xf numFmtId="9" fontId="1" fillId="2" borderId="86" xfId="0" applyNumberFormat="1" applyFont="1" applyFill="1" applyBorder="1" applyAlignment="1">
      <alignment horizontal="center" vertical="center" wrapText="1"/>
    </xf>
    <xf numFmtId="4" fontId="2" fillId="0" borderId="98" xfId="0" applyNumberFormat="1" applyFont="1" applyBorder="1" applyAlignment="1">
      <alignment horizontal="center" vertical="center" wrapText="1"/>
    </xf>
    <xf numFmtId="4" fontId="2" fillId="0" borderId="98" xfId="0" applyNumberFormat="1" applyFont="1" applyBorder="1" applyAlignment="1">
      <alignment horizontal="right" vertical="center" wrapText="1"/>
    </xf>
    <xf numFmtId="4" fontId="2" fillId="0" borderId="100" xfId="0" applyNumberFormat="1" applyFont="1" applyBorder="1" applyAlignment="1">
      <alignment horizontal="center" vertical="center" wrapText="1"/>
    </xf>
    <xf numFmtId="4" fontId="2" fillId="0" borderId="100" xfId="0" applyNumberFormat="1" applyFont="1" applyBorder="1" applyAlignment="1">
      <alignment horizontal="right" vertical="center" wrapText="1"/>
    </xf>
    <xf numFmtId="4" fontId="13" fillId="5" borderId="11" xfId="0" applyNumberFormat="1" applyFont="1" applyFill="1" applyBorder="1" applyAlignment="1">
      <alignment horizontal="right" vertical="center" wrapText="1"/>
    </xf>
    <xf numFmtId="4" fontId="1" fillId="2" borderId="89" xfId="0" applyNumberFormat="1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" fontId="2" fillId="3" borderId="96" xfId="0" applyNumberFormat="1" applyFont="1" applyFill="1" applyBorder="1" applyAlignment="1">
      <alignment horizontal="center" vertical="center" wrapText="1"/>
    </xf>
    <xf numFmtId="0" fontId="2" fillId="3" borderId="75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103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102" xfId="0" applyNumberFormat="1" applyFont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right" vertical="center" wrapText="1"/>
    </xf>
    <xf numFmtId="4" fontId="13" fillId="0" borderId="43" xfId="0" applyNumberFormat="1" applyFont="1" applyFill="1" applyBorder="1" applyAlignment="1">
      <alignment horizontal="right" vertical="center" wrapText="1"/>
    </xf>
    <xf numFmtId="0" fontId="2" fillId="0" borderId="43" xfId="0" applyFont="1" applyFill="1" applyBorder="1" applyAlignment="1">
      <alignment vertical="center" wrapText="1"/>
    </xf>
    <xf numFmtId="0" fontId="2" fillId="0" borderId="91" xfId="0" applyFont="1" applyBorder="1" applyAlignment="1">
      <alignment vertical="center" wrapText="1"/>
    </xf>
    <xf numFmtId="164" fontId="13" fillId="0" borderId="43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5" fillId="3" borderId="110" xfId="0" applyFont="1" applyFill="1" applyBorder="1" applyAlignment="1">
      <alignment vertical="center" wrapText="1"/>
    </xf>
    <xf numFmtId="4" fontId="15" fillId="5" borderId="11" xfId="0" applyNumberFormat="1" applyFont="1" applyFill="1" applyBorder="1" applyAlignment="1">
      <alignment vertical="center" wrapText="1"/>
    </xf>
    <xf numFmtId="0" fontId="13" fillId="0" borderId="9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164" fontId="2" fillId="5" borderId="98" xfId="0" applyNumberFormat="1" applyFont="1" applyFill="1" applyBorder="1" applyAlignment="1">
      <alignment vertical="center" wrapText="1"/>
    </xf>
    <xf numFmtId="164" fontId="2" fillId="5" borderId="10" xfId="0" applyNumberFormat="1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164" fontId="1" fillId="5" borderId="98" xfId="0" applyNumberFormat="1" applyFont="1" applyFill="1" applyBorder="1" applyAlignment="1">
      <alignment vertical="center" wrapText="1"/>
    </xf>
    <xf numFmtId="164" fontId="1" fillId="5" borderId="10" xfId="0" applyNumberFormat="1" applyFont="1" applyFill="1" applyBorder="1" applyAlignment="1">
      <alignment vertical="center" wrapText="1"/>
    </xf>
    <xf numFmtId="0" fontId="1" fillId="2" borderId="86" xfId="0" applyFont="1" applyFill="1" applyBorder="1" applyAlignment="1">
      <alignment vertical="center" wrapText="1"/>
    </xf>
    <xf numFmtId="164" fontId="1" fillId="5" borderId="104" xfId="0" applyNumberFormat="1" applyFont="1" applyFill="1" applyBorder="1" applyAlignment="1">
      <alignment vertical="center" wrapText="1"/>
    </xf>
    <xf numFmtId="0" fontId="1" fillId="2" borderId="103" xfId="0" applyFont="1" applyFill="1" applyBorder="1" applyAlignment="1">
      <alignment horizontal="center" vertical="center" wrapText="1"/>
    </xf>
    <xf numFmtId="164" fontId="1" fillId="5" borderId="101" xfId="0" applyNumberFormat="1" applyFont="1" applyFill="1" applyBorder="1" applyAlignment="1">
      <alignment vertical="center" wrapText="1"/>
    </xf>
    <xf numFmtId="164" fontId="1" fillId="5" borderId="5" xfId="0" applyNumberFormat="1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164" fontId="2" fillId="5" borderId="5" xfId="0" applyNumberFormat="1" applyFont="1" applyFill="1" applyBorder="1" applyAlignment="1">
      <alignment vertical="center" wrapText="1"/>
    </xf>
    <xf numFmtId="164" fontId="2" fillId="5" borderId="101" xfId="0" applyNumberFormat="1" applyFont="1" applyFill="1" applyBorder="1" applyAlignment="1">
      <alignment vertical="center" wrapText="1"/>
    </xf>
    <xf numFmtId="164" fontId="2" fillId="5" borderId="103" xfId="0" applyNumberFormat="1" applyFont="1" applyFill="1" applyBorder="1" applyAlignment="1">
      <alignment vertical="center" wrapText="1"/>
    </xf>
    <xf numFmtId="4" fontId="2" fillId="7" borderId="92" xfId="0" applyNumberFormat="1" applyFont="1" applyFill="1" applyBorder="1" applyAlignment="1">
      <alignment horizontal="right" vertical="center" wrapText="1"/>
    </xf>
    <xf numFmtId="4" fontId="2" fillId="7" borderId="5" xfId="0" applyNumberFormat="1" applyFont="1" applyFill="1" applyBorder="1" applyAlignment="1">
      <alignment horizontal="right" vertical="center" wrapText="1"/>
    </xf>
    <xf numFmtId="4" fontId="2" fillId="7" borderId="13" xfId="0" applyNumberFormat="1" applyFont="1" applyFill="1" applyBorder="1" applyAlignment="1">
      <alignment horizontal="right" vertical="center" wrapText="1"/>
    </xf>
    <xf numFmtId="164" fontId="2" fillId="7" borderId="112" xfId="0" applyNumberFormat="1" applyFont="1" applyFill="1" applyBorder="1" applyAlignment="1">
      <alignment vertical="center" wrapText="1"/>
    </xf>
    <xf numFmtId="164" fontId="2" fillId="7" borderId="113" xfId="0" applyNumberFormat="1" applyFont="1" applyFill="1" applyBorder="1" applyAlignment="1">
      <alignment vertical="center" wrapText="1"/>
    </xf>
    <xf numFmtId="164" fontId="2" fillId="7" borderId="14" xfId="0" applyNumberFormat="1" applyFont="1" applyFill="1" applyBorder="1" applyAlignment="1">
      <alignment vertical="center" wrapText="1"/>
    </xf>
    <xf numFmtId="164" fontId="2" fillId="7" borderId="10" xfId="0" applyNumberFormat="1" applyFont="1" applyFill="1" applyBorder="1" applyAlignment="1">
      <alignment vertical="center" wrapText="1"/>
    </xf>
    <xf numFmtId="164" fontId="1" fillId="5" borderId="103" xfId="0" applyNumberFormat="1" applyFont="1" applyFill="1" applyBorder="1" applyAlignment="1">
      <alignment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93" xfId="0" applyFont="1" applyFill="1" applyBorder="1" applyAlignment="1">
      <alignment vertical="center" wrapText="1"/>
    </xf>
    <xf numFmtId="0" fontId="1" fillId="6" borderId="10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vertical="center" wrapText="1"/>
    </xf>
    <xf numFmtId="0" fontId="1" fillId="6" borderId="101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vertical="center" wrapText="1"/>
    </xf>
    <xf numFmtId="0" fontId="1" fillId="6" borderId="10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justify" vertical="center" wrapText="1"/>
    </xf>
    <xf numFmtId="0" fontId="2" fillId="0" borderId="23" xfId="0" applyFont="1" applyFill="1" applyBorder="1" applyAlignment="1">
      <alignment horizontal="justify" vertical="center" wrapText="1"/>
    </xf>
    <xf numFmtId="0" fontId="2" fillId="0" borderId="24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1" fillId="2" borderId="25" xfId="0" applyFont="1" applyFill="1" applyBorder="1" applyAlignment="1">
      <alignment horizontal="justify" vertical="center" wrapText="1"/>
    </xf>
    <xf numFmtId="0" fontId="1" fillId="2" borderId="26" xfId="0" applyFont="1" applyFill="1" applyBorder="1" applyAlignment="1">
      <alignment horizontal="justify" vertical="center" wrapText="1"/>
    </xf>
    <xf numFmtId="0" fontId="1" fillId="2" borderId="27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justify" vertical="center" wrapText="1"/>
    </xf>
    <xf numFmtId="0" fontId="2" fillId="0" borderId="24" xfId="0" applyFont="1" applyBorder="1" applyAlignment="1">
      <alignment horizontal="justify" vertical="center" wrapText="1"/>
    </xf>
    <xf numFmtId="0" fontId="2" fillId="4" borderId="17" xfId="0" applyFont="1" applyFill="1" applyBorder="1" applyAlignment="1">
      <alignment horizontal="justify" vertical="center" wrapText="1"/>
    </xf>
    <xf numFmtId="0" fontId="2" fillId="4" borderId="0" xfId="0" applyFont="1" applyFill="1" applyBorder="1" applyAlignment="1">
      <alignment horizontal="justify" vertical="center" wrapText="1"/>
    </xf>
    <xf numFmtId="0" fontId="2" fillId="4" borderId="18" xfId="0" applyFont="1" applyFill="1" applyBorder="1" applyAlignment="1">
      <alignment horizontal="justify" vertical="center" wrapText="1"/>
    </xf>
    <xf numFmtId="0" fontId="2" fillId="0" borderId="72" xfId="0" applyFont="1" applyFill="1" applyBorder="1" applyAlignment="1">
      <alignment horizontal="justify" vertical="center" wrapText="1"/>
    </xf>
    <xf numFmtId="0" fontId="2" fillId="0" borderId="73" xfId="0" applyFont="1" applyFill="1" applyBorder="1" applyAlignment="1">
      <alignment horizontal="justify" vertical="center" wrapText="1"/>
    </xf>
    <xf numFmtId="0" fontId="2" fillId="0" borderId="74" xfId="0" applyFont="1" applyFill="1" applyBorder="1" applyAlignment="1">
      <alignment horizontal="justify" vertical="center" wrapText="1"/>
    </xf>
    <xf numFmtId="0" fontId="2" fillId="0" borderId="88" xfId="0" applyFont="1" applyFill="1" applyBorder="1" applyAlignment="1">
      <alignment horizontal="justify" vertical="center" wrapText="1"/>
    </xf>
    <xf numFmtId="0" fontId="2" fillId="0" borderId="67" xfId="0" applyFont="1" applyFill="1" applyBorder="1" applyAlignment="1">
      <alignment horizontal="justify" vertical="center" wrapText="1"/>
    </xf>
    <xf numFmtId="0" fontId="2" fillId="0" borderId="52" xfId="0" applyFont="1" applyFill="1" applyBorder="1" applyAlignment="1">
      <alignment horizontal="justify" vertical="center" wrapText="1"/>
    </xf>
    <xf numFmtId="0" fontId="2" fillId="0" borderId="72" xfId="0" applyFont="1" applyBorder="1" applyAlignment="1">
      <alignment horizontal="justify" vertical="center" wrapText="1"/>
    </xf>
    <xf numFmtId="0" fontId="2" fillId="0" borderId="73" xfId="0" applyFont="1" applyBorder="1" applyAlignment="1">
      <alignment horizontal="justify" vertical="center" wrapText="1"/>
    </xf>
    <xf numFmtId="0" fontId="2" fillId="0" borderId="74" xfId="0" applyFont="1" applyBorder="1" applyAlignment="1">
      <alignment horizontal="justify" vertical="center" wrapText="1"/>
    </xf>
    <xf numFmtId="0" fontId="2" fillId="0" borderId="17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18" xfId="0" applyFont="1" applyFill="1" applyBorder="1" applyAlignment="1">
      <alignment horizontal="justify" vertical="center" wrapText="1"/>
    </xf>
    <xf numFmtId="0" fontId="2" fillId="0" borderId="34" xfId="0" applyFont="1" applyBorder="1" applyAlignment="1">
      <alignment horizontal="justify" vertical="center" wrapText="1"/>
    </xf>
    <xf numFmtId="0" fontId="1" fillId="2" borderId="65" xfId="0" applyFont="1" applyFill="1" applyBorder="1" applyAlignment="1">
      <alignment horizontal="justify" vertical="center" wrapText="1"/>
    </xf>
    <xf numFmtId="0" fontId="2" fillId="0" borderId="69" xfId="0" applyFont="1" applyBorder="1" applyAlignment="1">
      <alignment horizontal="justify" vertical="center" wrapText="1"/>
    </xf>
    <xf numFmtId="0" fontId="2" fillId="0" borderId="39" xfId="0" applyFont="1" applyBorder="1" applyAlignment="1">
      <alignment horizontal="justify" vertical="center" wrapText="1"/>
    </xf>
    <xf numFmtId="0" fontId="2" fillId="0" borderId="111" xfId="0" applyFont="1" applyBorder="1" applyAlignment="1">
      <alignment horizontal="justify" vertical="center" wrapText="1"/>
    </xf>
    <xf numFmtId="0" fontId="2" fillId="0" borderId="47" xfId="0" applyFont="1" applyBorder="1" applyAlignment="1">
      <alignment horizontal="justify" vertical="center" wrapText="1"/>
    </xf>
    <xf numFmtId="0" fontId="2" fillId="0" borderId="48" xfId="0" applyFont="1" applyBorder="1" applyAlignment="1">
      <alignment horizontal="justify" vertical="center" wrapText="1"/>
    </xf>
    <xf numFmtId="0" fontId="2" fillId="0" borderId="66" xfId="0" applyFont="1" applyBorder="1" applyAlignment="1">
      <alignment horizontal="justify" vertical="center" wrapText="1"/>
    </xf>
    <xf numFmtId="0" fontId="14" fillId="0" borderId="69" xfId="0" applyFont="1" applyBorder="1" applyAlignment="1">
      <alignment horizontal="justify" vertical="center" wrapText="1"/>
    </xf>
    <xf numFmtId="0" fontId="14" fillId="0" borderId="39" xfId="0" applyFont="1" applyBorder="1" applyAlignment="1">
      <alignment horizontal="justify" vertical="center" wrapText="1"/>
    </xf>
    <xf numFmtId="0" fontId="14" fillId="0" borderId="111" xfId="0" applyFont="1" applyBorder="1" applyAlignment="1">
      <alignment horizontal="justify" vertical="center" wrapText="1"/>
    </xf>
    <xf numFmtId="0" fontId="17" fillId="3" borderId="69" xfId="0" applyFont="1" applyFill="1" applyBorder="1" applyAlignment="1">
      <alignment horizontal="justify" vertical="center" wrapText="1"/>
    </xf>
    <xf numFmtId="0" fontId="17" fillId="3" borderId="39" xfId="0" applyFont="1" applyFill="1" applyBorder="1" applyAlignment="1">
      <alignment horizontal="justify" vertical="center" wrapText="1"/>
    </xf>
    <xf numFmtId="0" fontId="17" fillId="3" borderId="111" xfId="0" applyFont="1" applyFill="1" applyBorder="1" applyAlignment="1">
      <alignment horizontal="justify" vertical="center" wrapText="1"/>
    </xf>
    <xf numFmtId="0" fontId="2" fillId="0" borderId="69" xfId="0" applyFont="1" applyFill="1" applyBorder="1" applyAlignment="1">
      <alignment horizontal="justify" vertical="center" wrapText="1"/>
    </xf>
    <xf numFmtId="0" fontId="2" fillId="0" borderId="39" xfId="0" applyFont="1" applyFill="1" applyBorder="1" applyAlignment="1">
      <alignment horizontal="justify" vertical="center" wrapText="1"/>
    </xf>
    <xf numFmtId="0" fontId="2" fillId="0" borderId="11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2" fillId="0" borderId="72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75" xfId="0" applyFont="1" applyFill="1" applyBorder="1" applyAlignment="1">
      <alignment horizontal="center" vertical="center" wrapText="1"/>
    </xf>
    <xf numFmtId="49" fontId="6" fillId="2" borderId="32" xfId="0" applyNumberFormat="1" applyFont="1" applyFill="1" applyBorder="1" applyAlignment="1">
      <alignment horizontal="center" vertical="center" wrapText="1"/>
    </xf>
    <xf numFmtId="49" fontId="6" fillId="2" borderId="37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" fontId="6" fillId="2" borderId="35" xfId="0" applyNumberFormat="1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4" fontId="6" fillId="2" borderId="3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54" xfId="0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6" fillId="2" borderId="85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43" fontId="6" fillId="2" borderId="75" xfId="0" applyNumberFormat="1" applyFont="1" applyFill="1" applyBorder="1" applyAlignment="1">
      <alignment horizontal="right" vertical="center" wrapText="1"/>
    </xf>
    <xf numFmtId="43" fontId="6" fillId="2" borderId="12" xfId="0" applyNumberFormat="1" applyFont="1" applyFill="1" applyBorder="1" applyAlignment="1">
      <alignment horizontal="right" vertical="center" wrapText="1"/>
    </xf>
    <xf numFmtId="43" fontId="6" fillId="2" borderId="11" xfId="0" applyNumberFormat="1" applyFont="1" applyFill="1" applyBorder="1" applyAlignment="1">
      <alignment horizontal="right" vertical="center" wrapText="1"/>
    </xf>
    <xf numFmtId="0" fontId="8" fillId="0" borderId="4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9" fontId="1" fillId="2" borderId="89" xfId="0" applyNumberFormat="1" applyFont="1" applyFill="1" applyBorder="1" applyAlignment="1">
      <alignment horizontal="center" vertical="center" wrapText="1"/>
    </xf>
    <xf numFmtId="0" fontId="1" fillId="2" borderId="89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86" xfId="0" applyNumberFormat="1" applyFont="1" applyFill="1" applyBorder="1" applyAlignment="1">
      <alignment horizontal="center" vertical="center" wrapText="1"/>
    </xf>
    <xf numFmtId="4" fontId="12" fillId="2" borderId="90" xfId="0" applyNumberFormat="1" applyFont="1" applyFill="1" applyBorder="1" applyAlignment="1">
      <alignment horizontal="center" vertical="center" wrapText="1"/>
    </xf>
    <xf numFmtId="4" fontId="12" fillId="2" borderId="85" xfId="0" applyNumberFormat="1" applyFont="1" applyFill="1" applyBorder="1" applyAlignment="1">
      <alignment horizontal="center" vertical="center" wrapText="1"/>
    </xf>
    <xf numFmtId="0" fontId="1" fillId="2" borderId="86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4" fontId="12" fillId="2" borderId="6" xfId="0" applyNumberFormat="1" applyFont="1" applyFill="1" applyBorder="1" applyAlignment="1">
      <alignment horizontal="center" vertical="center" wrapText="1"/>
    </xf>
    <xf numFmtId="4" fontId="12" fillId="2" borderId="86" xfId="0" applyNumberFormat="1" applyFont="1" applyFill="1" applyBorder="1" applyAlignment="1">
      <alignment horizontal="center" vertical="center" wrapText="1"/>
    </xf>
    <xf numFmtId="0" fontId="13" fillId="2" borderId="75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2" fillId="2" borderId="7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" fillId="2" borderId="9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86" xfId="0" applyNumberFormat="1" applyFont="1" applyFill="1" applyBorder="1" applyAlignment="1">
      <alignment horizontal="center" vertical="center" wrapText="1"/>
    </xf>
    <xf numFmtId="49" fontId="1" fillId="2" borderId="7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13" fillId="2" borderId="90" xfId="0" applyFont="1" applyFill="1" applyBorder="1" applyAlignment="1">
      <alignment horizontal="right" vertical="center" wrapText="1"/>
    </xf>
    <xf numFmtId="0" fontId="13" fillId="2" borderId="43" xfId="0" applyFont="1" applyFill="1" applyBorder="1" applyAlignment="1">
      <alignment horizontal="right" vertical="center" wrapText="1"/>
    </xf>
    <xf numFmtId="0" fontId="13" fillId="2" borderId="96" xfId="0" applyFont="1" applyFill="1" applyBorder="1" applyAlignment="1">
      <alignment horizontal="right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" fontId="1" fillId="2" borderId="89" xfId="0" applyNumberFormat="1" applyFont="1" applyFill="1" applyBorder="1" applyAlignment="1">
      <alignment horizontal="center" vertical="center" wrapText="1"/>
    </xf>
    <xf numFmtId="0" fontId="1" fillId="2" borderId="90" xfId="0" applyFont="1" applyFill="1" applyBorder="1" applyAlignment="1">
      <alignment horizontal="center" vertical="center" wrapText="1"/>
    </xf>
    <xf numFmtId="0" fontId="1" fillId="2" borderId="85" xfId="0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6" borderId="75" xfId="0" applyFont="1" applyFill="1" applyBorder="1" applyAlignment="1">
      <alignment horizontal="left" vertical="center" wrapText="1"/>
    </xf>
    <xf numFmtId="0" fontId="13" fillId="6" borderId="12" xfId="0" applyFont="1" applyFill="1" applyBorder="1" applyAlignment="1">
      <alignment horizontal="left" vertical="center" wrapText="1"/>
    </xf>
    <xf numFmtId="0" fontId="16" fillId="0" borderId="43" xfId="0" applyFont="1" applyBorder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justify" vertical="center" wrapText="1"/>
    </xf>
    <xf numFmtId="0" fontId="13" fillId="2" borderId="8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CC"/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I.1/Prilog%20Zahtjevu%20za%20potporu%20mjera%20II.1_Lista%20tro&#353;kov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lena.jerbic/AppData/Local/Microsoft/Windows/Temporary%20Internet%20Files/Content.Outlook/XBW8T3EQ/Prilog%20ZZP%20mjera%20II.1_Lista%20tro&#353;kova_2-8-18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LENA~1.JER/AppData/Local/Temp/Rar$DIa3016.12957/Prilog%20Zahtjevu%20za%20isplatu_Izjava%20o%20izdacima_mjera%20IV.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ele/AppData/Roaming/Microsoft/Excel/Prilog%20Zahtjevu%20za%20isplatu_Izjava%20o%20izdacima_mjera%20IV%20(version%20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+Sa%20starog%20kompa+/Disk%20D/Jelena/2014-2020/Mjere/Mjera%20I.22/I.22%20obrasci%20za%20web/Zahtjev%20za%20potporu_mjera%20I.22/Prilog%20Zahtjevu%20za%20potporu%20mjera%20I.22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2"/>
      <sheetName val="Rekapitulacija"/>
      <sheetName val="List3"/>
      <sheetName val="List4"/>
      <sheetName val="Lis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4.2.1. Razvoj znanja</v>
          </cell>
        </row>
        <row r="2">
          <cell r="A2" t="str">
            <v>4.2.2. Nove vrste i proizvodi</v>
          </cell>
        </row>
        <row r="3">
          <cell r="A3" t="str">
            <v>4.2.3. Studije izvedivosti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1."/>
      <sheetName val="Tablica 2.1."/>
      <sheetName val="Tablica 2.2"/>
      <sheetName val="Tablica 2.3."/>
      <sheetName val="Tablica 3."/>
      <sheetName val="Li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"/>
      <sheetName val="List2"/>
    </sheetNames>
    <sheetDataSet>
      <sheetData sheetId="0"/>
      <sheetData sheetId="1"/>
      <sheetData sheetId="2"/>
      <sheetData sheetId="3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  <sheetName val="List1"/>
    </sheetNames>
    <sheetDataSet>
      <sheetData sheetId="0"/>
      <sheetData sheetId="1"/>
      <sheetData sheetId="2"/>
      <sheetData sheetId="3"/>
      <sheetData sheetId="4">
        <row r="1">
          <cell r="A1" t="str">
            <v>Izravno stavljanje na tržište vlastitih proizvoda/ulova</v>
          </cell>
        </row>
        <row r="2">
          <cell r="A2" t="str">
            <v>Sustavi sljedivosti vlastitih proizvoda/ulova</v>
          </cell>
        </row>
        <row r="3">
          <cell r="A3" t="str">
            <v>Samostalna prerada vlastitih proizvoda/ulova</v>
          </cell>
        </row>
        <row r="4">
          <cell r="A4" t="str">
            <v>Pakiranje i/ili predstavljanje vlastitih proizvoda/ulova</v>
          </cell>
        </row>
        <row r="5">
          <cell r="A5" t="str">
            <v>Očuvanje vlastitog ulova</v>
          </cell>
        </row>
        <row r="6">
          <cell r="A6" t="str">
            <v>Rukovanje vlastitim ulovom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showGridLines="0" tabSelected="1" zoomScaleNormal="100" workbookViewId="0">
      <selection sqref="A1:N26"/>
    </sheetView>
  </sheetViews>
  <sheetFormatPr defaultRowHeight="15" x14ac:dyDescent="0.25"/>
  <sheetData>
    <row r="1" spans="1:14" ht="14.45" customHeight="1" x14ac:dyDescent="0.25">
      <c r="A1" s="227" t="s">
        <v>200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14" ht="14.45" customHeight="1" x14ac:dyDescent="0.25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</row>
    <row r="3" spans="1:14" ht="14.45" customHeight="1" x14ac:dyDescent="0.25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ht="14.45" customHeight="1" x14ac:dyDescent="0.25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ht="14.45" customHeight="1" x14ac:dyDescent="0.25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ht="14.45" customHeight="1" x14ac:dyDescent="0.25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4" ht="14.45" customHeight="1" x14ac:dyDescent="0.25">
      <c r="A7" s="227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4" ht="14.45" customHeight="1" x14ac:dyDescent="0.25">
      <c r="A8" s="227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</row>
    <row r="9" spans="1:14" ht="14.45" customHeight="1" x14ac:dyDescent="0.25">
      <c r="A9" s="227"/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</row>
    <row r="10" spans="1:14" ht="14.45" customHeight="1" x14ac:dyDescent="0.25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1:14" ht="14.45" customHeight="1" x14ac:dyDescent="0.25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</row>
    <row r="12" spans="1:14" ht="14.45" customHeight="1" x14ac:dyDescent="0.25">
      <c r="A12" s="227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</row>
    <row r="13" spans="1:14" ht="14.45" customHeight="1" x14ac:dyDescent="0.25">
      <c r="A13" s="227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</row>
    <row r="14" spans="1:14" ht="14.45" customHeight="1" x14ac:dyDescent="0.25">
      <c r="A14" s="227"/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1:14" ht="14.25" customHeight="1" x14ac:dyDescent="0.25">
      <c r="A15" s="227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</row>
    <row r="16" spans="1:14" ht="14.45" customHeight="1" x14ac:dyDescent="0.25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</row>
    <row r="17" spans="1:14" ht="14.45" customHeight="1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</row>
    <row r="18" spans="1:14" ht="14.4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</row>
    <row r="19" spans="1:14" ht="14.45" customHeight="1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</row>
    <row r="20" spans="1:14" ht="14.45" customHeight="1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</row>
    <row r="21" spans="1:14" ht="14.45" customHeight="1" x14ac:dyDescent="0.25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</row>
    <row r="22" spans="1:14" ht="14.45" customHeight="1" x14ac:dyDescent="0.25">
      <c r="A22" s="227"/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</row>
    <row r="23" spans="1:14" ht="14.45" customHeight="1" x14ac:dyDescent="0.25">
      <c r="A23" s="227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</row>
    <row r="24" spans="1:14" ht="14.45" customHeight="1" x14ac:dyDescent="0.25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</row>
    <row r="25" spans="1:14" ht="14.45" customHeight="1" x14ac:dyDescent="0.25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</row>
    <row r="26" spans="1:14" ht="14.45" customHeight="1" x14ac:dyDescent="0.25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</row>
  </sheetData>
  <mergeCells count="1">
    <mergeCell ref="A1:N26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8"/>
  <sheetViews>
    <sheetView showGridLines="0" zoomScale="90" zoomScaleNormal="90" workbookViewId="0">
      <selection activeCell="B2" sqref="B2:M2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14" width="8.7109375" style="5"/>
    <col min="15" max="15" width="44.140625" style="5" customWidth="1"/>
    <col min="16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0"/>
      <c r="B1" s="234" t="s">
        <v>12</v>
      </c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236"/>
    </row>
    <row r="2" spans="1:14" ht="35.1" customHeight="1" x14ac:dyDescent="0.25">
      <c r="A2" s="10"/>
      <c r="B2" s="237" t="s">
        <v>118</v>
      </c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9"/>
      <c r="N2" s="9"/>
    </row>
    <row r="3" spans="1:14" ht="35.1" customHeight="1" x14ac:dyDescent="0.25">
      <c r="A3" s="10"/>
      <c r="B3" s="237" t="s">
        <v>117</v>
      </c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9"/>
      <c r="N3" s="9"/>
    </row>
    <row r="4" spans="1:14" ht="49.5" customHeight="1" x14ac:dyDescent="0.25">
      <c r="A4" s="10"/>
      <c r="B4" s="228" t="s">
        <v>116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30"/>
    </row>
    <row r="5" spans="1:14" ht="35.1" customHeight="1" x14ac:dyDescent="0.25">
      <c r="A5" s="10"/>
      <c r="B5" s="237" t="s">
        <v>33</v>
      </c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9"/>
    </row>
    <row r="6" spans="1:14" ht="39.950000000000003" customHeight="1" x14ac:dyDescent="0.25">
      <c r="A6" s="10"/>
      <c r="B6" s="240" t="s">
        <v>23</v>
      </c>
      <c r="C6" s="241"/>
      <c r="D6" s="241"/>
      <c r="E6" s="241"/>
      <c r="F6" s="241"/>
      <c r="G6" s="241"/>
      <c r="H6" s="241"/>
      <c r="I6" s="241"/>
      <c r="J6" s="241"/>
      <c r="K6" s="241"/>
      <c r="L6" s="241"/>
      <c r="M6" s="242"/>
    </row>
    <row r="7" spans="1:14" ht="35.1" customHeight="1" x14ac:dyDescent="0.25">
      <c r="A7" s="10"/>
      <c r="B7" s="237" t="s">
        <v>39</v>
      </c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9"/>
      <c r="N7" s="6"/>
    </row>
    <row r="8" spans="1:14" ht="35.1" customHeight="1" x14ac:dyDescent="0.25">
      <c r="A8" s="10"/>
      <c r="B8" s="249" t="s">
        <v>201</v>
      </c>
      <c r="C8" s="250"/>
      <c r="D8" s="250"/>
      <c r="E8" s="250"/>
      <c r="F8" s="250"/>
      <c r="G8" s="250"/>
      <c r="H8" s="250"/>
      <c r="I8" s="250"/>
      <c r="J8" s="250"/>
      <c r="K8" s="250"/>
      <c r="L8" s="250"/>
      <c r="M8" s="251"/>
      <c r="N8" s="6"/>
    </row>
    <row r="9" spans="1:14" ht="24" customHeight="1" x14ac:dyDescent="0.25">
      <c r="A9" s="9"/>
      <c r="B9" s="19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18.75" customHeight="1" x14ac:dyDescent="0.25"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9"/>
    </row>
    <row r="11" spans="1:14" ht="25.5" customHeight="1" x14ac:dyDescent="0.25">
      <c r="A11" s="10"/>
      <c r="B11" s="256" t="s">
        <v>119</v>
      </c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9"/>
    </row>
    <row r="12" spans="1:14" ht="27.75" customHeight="1" x14ac:dyDescent="0.25">
      <c r="A12" s="10"/>
      <c r="B12" s="228" t="s">
        <v>34</v>
      </c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30"/>
      <c r="N12" s="9"/>
    </row>
    <row r="13" spans="1:14" ht="27.75" customHeight="1" x14ac:dyDescent="0.25">
      <c r="A13" s="10"/>
      <c r="B13" s="246" t="s">
        <v>38</v>
      </c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8"/>
      <c r="N13" s="9"/>
    </row>
    <row r="14" spans="1:14" ht="27.75" customHeight="1" x14ac:dyDescent="0.25">
      <c r="A14" s="10"/>
      <c r="B14" s="246" t="s">
        <v>50</v>
      </c>
      <c r="C14" s="247"/>
      <c r="D14" s="247"/>
      <c r="E14" s="247"/>
      <c r="F14" s="247"/>
      <c r="G14" s="247"/>
      <c r="H14" s="247"/>
      <c r="I14" s="247"/>
      <c r="J14" s="247"/>
      <c r="K14" s="247"/>
      <c r="L14" s="247"/>
      <c r="M14" s="248"/>
      <c r="N14" s="9"/>
    </row>
    <row r="15" spans="1:14" ht="26.25" customHeight="1" x14ac:dyDescent="0.25">
      <c r="A15" s="10"/>
      <c r="B15" s="228" t="s">
        <v>52</v>
      </c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30"/>
      <c r="N15" s="9"/>
    </row>
    <row r="16" spans="1:14" ht="26.25" customHeight="1" x14ac:dyDescent="0.25">
      <c r="A16" s="10"/>
      <c r="B16" s="228" t="s">
        <v>51</v>
      </c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30"/>
      <c r="N16" s="9"/>
    </row>
    <row r="17" spans="1:14" ht="29.25" customHeight="1" x14ac:dyDescent="0.25">
      <c r="A17" s="10"/>
      <c r="B17" s="252" t="s">
        <v>53</v>
      </c>
      <c r="C17" s="253"/>
      <c r="D17" s="253"/>
      <c r="E17" s="253"/>
      <c r="F17" s="253"/>
      <c r="G17" s="253"/>
      <c r="H17" s="253"/>
      <c r="I17" s="253"/>
      <c r="J17" s="253"/>
      <c r="K17" s="253"/>
      <c r="L17" s="253"/>
      <c r="M17" s="254"/>
      <c r="N17" s="9"/>
    </row>
    <row r="18" spans="1:14" ht="28.5" customHeight="1" x14ac:dyDescent="0.25">
      <c r="A18" s="10"/>
      <c r="B18" s="231" t="s">
        <v>54</v>
      </c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3"/>
      <c r="N18" s="9"/>
    </row>
    <row r="19" spans="1:14" ht="30" customHeight="1" x14ac:dyDescent="0.25">
      <c r="A19" s="10"/>
      <c r="B19" s="231" t="s">
        <v>55</v>
      </c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3"/>
      <c r="N19" s="9"/>
    </row>
    <row r="20" spans="1:14" ht="30" customHeight="1" x14ac:dyDescent="0.25">
      <c r="A20" s="10"/>
      <c r="B20" s="231" t="s">
        <v>56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3"/>
      <c r="N20" s="9"/>
    </row>
    <row r="21" spans="1:14" ht="29.25" customHeight="1" x14ac:dyDescent="0.25">
      <c r="A21" s="10"/>
      <c r="B21" s="228" t="s">
        <v>57</v>
      </c>
      <c r="C21" s="229"/>
      <c r="D21" s="229"/>
      <c r="E21" s="229"/>
      <c r="F21" s="229"/>
      <c r="G21" s="229"/>
      <c r="H21" s="229"/>
      <c r="I21" s="229"/>
      <c r="J21" s="229"/>
      <c r="K21" s="229"/>
      <c r="L21" s="229"/>
      <c r="M21" s="230"/>
      <c r="N21" s="9"/>
    </row>
    <row r="22" spans="1:14" ht="30" customHeight="1" x14ac:dyDescent="0.25">
      <c r="A22" s="10"/>
      <c r="B22" s="228" t="s">
        <v>58</v>
      </c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30"/>
      <c r="N22" s="9"/>
    </row>
    <row r="23" spans="1:14" ht="26.25" customHeight="1" x14ac:dyDescent="0.25">
      <c r="A23" s="10"/>
      <c r="B23" s="228" t="s">
        <v>59</v>
      </c>
      <c r="C23" s="229"/>
      <c r="D23" s="229"/>
      <c r="E23" s="229"/>
      <c r="F23" s="229"/>
      <c r="G23" s="229"/>
      <c r="H23" s="229"/>
      <c r="I23" s="229"/>
      <c r="J23" s="229"/>
      <c r="K23" s="229"/>
      <c r="L23" s="229"/>
      <c r="M23" s="230"/>
      <c r="N23" s="9"/>
    </row>
    <row r="24" spans="1:14" ht="33" customHeight="1" x14ac:dyDescent="0.25">
      <c r="A24" s="10"/>
      <c r="B24" s="228" t="s">
        <v>60</v>
      </c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93"/>
      <c r="N24" s="9"/>
    </row>
    <row r="25" spans="1:14" ht="31.5" customHeight="1" x14ac:dyDescent="0.25">
      <c r="A25" s="10"/>
      <c r="B25" s="228" t="s">
        <v>61</v>
      </c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30"/>
      <c r="N25" s="9"/>
    </row>
    <row r="26" spans="1:14" ht="30" customHeight="1" x14ac:dyDescent="0.25">
      <c r="A26" s="10"/>
      <c r="B26" s="228" t="s">
        <v>62</v>
      </c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30"/>
      <c r="N26" s="9"/>
    </row>
    <row r="27" spans="1:14" ht="30" customHeight="1" x14ac:dyDescent="0.25">
      <c r="A27" s="10"/>
      <c r="B27" s="228" t="s">
        <v>63</v>
      </c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30"/>
      <c r="N27" s="9"/>
    </row>
    <row r="28" spans="1:14" ht="36.75" customHeight="1" x14ac:dyDescent="0.25">
      <c r="A28" s="10"/>
      <c r="B28" s="228" t="s">
        <v>64</v>
      </c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30"/>
    </row>
    <row r="29" spans="1:14" ht="31.5" customHeight="1" x14ac:dyDescent="0.25">
      <c r="A29" s="9"/>
      <c r="B29" s="243" t="s">
        <v>65</v>
      </c>
      <c r="C29" s="244"/>
      <c r="D29" s="244"/>
      <c r="E29" s="244"/>
      <c r="F29" s="244"/>
      <c r="G29" s="244"/>
      <c r="H29" s="244"/>
      <c r="I29" s="244"/>
      <c r="J29" s="244"/>
      <c r="K29" s="244"/>
      <c r="L29" s="244"/>
      <c r="M29" s="245"/>
    </row>
    <row r="30" spans="1:14" x14ac:dyDescent="0.25">
      <c r="B30" s="192"/>
    </row>
    <row r="31" spans="1:14" ht="24.75" customHeight="1" x14ac:dyDescent="0.25">
      <c r="B31" s="256" t="s">
        <v>121</v>
      </c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</row>
    <row r="32" spans="1:14" ht="30" customHeight="1" x14ac:dyDescent="0.25">
      <c r="B32" s="228" t="s">
        <v>34</v>
      </c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30"/>
    </row>
    <row r="33" spans="1:13" ht="30" customHeight="1" x14ac:dyDescent="0.25">
      <c r="A33" s="10"/>
      <c r="B33" s="257" t="s">
        <v>122</v>
      </c>
      <c r="C33" s="258"/>
      <c r="D33" s="258"/>
      <c r="E33" s="258"/>
      <c r="F33" s="258"/>
      <c r="G33" s="258"/>
      <c r="H33" s="258"/>
      <c r="I33" s="258"/>
      <c r="J33" s="258"/>
      <c r="K33" s="258"/>
      <c r="L33" s="258"/>
      <c r="M33" s="259"/>
    </row>
    <row r="34" spans="1:13" ht="30" customHeight="1" x14ac:dyDescent="0.25">
      <c r="A34" s="10"/>
      <c r="B34" s="257" t="s">
        <v>123</v>
      </c>
      <c r="C34" s="258"/>
      <c r="D34" s="258"/>
      <c r="E34" s="258"/>
      <c r="F34" s="258"/>
      <c r="G34" s="258"/>
      <c r="H34" s="258"/>
      <c r="I34" s="258"/>
      <c r="J34" s="258"/>
      <c r="K34" s="258"/>
      <c r="L34" s="258"/>
      <c r="M34" s="259"/>
    </row>
    <row r="35" spans="1:13" ht="30" customHeight="1" x14ac:dyDescent="0.25">
      <c r="A35" s="10"/>
      <c r="B35" s="257" t="s">
        <v>124</v>
      </c>
      <c r="C35" s="258"/>
      <c r="D35" s="258"/>
      <c r="E35" s="258"/>
      <c r="F35" s="258"/>
      <c r="G35" s="258"/>
      <c r="H35" s="258"/>
      <c r="I35" s="258"/>
      <c r="J35" s="258"/>
      <c r="K35" s="258"/>
      <c r="L35" s="258"/>
      <c r="M35" s="259"/>
    </row>
    <row r="36" spans="1:13" ht="30" customHeight="1" x14ac:dyDescent="0.25">
      <c r="A36" s="10"/>
      <c r="B36" s="257" t="s">
        <v>125</v>
      </c>
      <c r="C36" s="258"/>
      <c r="D36" s="258"/>
      <c r="E36" s="258"/>
      <c r="F36" s="258"/>
      <c r="G36" s="258"/>
      <c r="H36" s="258"/>
      <c r="I36" s="258"/>
      <c r="J36" s="258"/>
      <c r="K36" s="258"/>
      <c r="L36" s="258"/>
      <c r="M36" s="259"/>
    </row>
    <row r="37" spans="1:13" ht="51.75" customHeight="1" x14ac:dyDescent="0.25">
      <c r="A37" s="10"/>
      <c r="B37" s="257" t="s">
        <v>202</v>
      </c>
      <c r="C37" s="258"/>
      <c r="D37" s="258"/>
      <c r="E37" s="258"/>
      <c r="F37" s="258"/>
      <c r="G37" s="258"/>
      <c r="H37" s="258"/>
      <c r="I37" s="258"/>
      <c r="J37" s="258"/>
      <c r="K37" s="258"/>
      <c r="L37" s="258"/>
      <c r="M37" s="259"/>
    </row>
    <row r="38" spans="1:13" ht="30" customHeight="1" x14ac:dyDescent="0.25">
      <c r="A38" s="10"/>
      <c r="B38" s="257" t="s">
        <v>126</v>
      </c>
      <c r="C38" s="258"/>
      <c r="D38" s="258"/>
      <c r="E38" s="258"/>
      <c r="F38" s="258"/>
      <c r="G38" s="258"/>
      <c r="H38" s="258"/>
      <c r="I38" s="258"/>
      <c r="J38" s="258"/>
      <c r="K38" s="258"/>
      <c r="L38" s="258"/>
      <c r="M38" s="259"/>
    </row>
    <row r="39" spans="1:13" ht="30" customHeight="1" x14ac:dyDescent="0.25">
      <c r="A39" s="10"/>
      <c r="B39" s="257" t="s">
        <v>127</v>
      </c>
      <c r="C39" s="258"/>
      <c r="D39" s="258"/>
      <c r="E39" s="258"/>
      <c r="F39" s="258"/>
      <c r="G39" s="258"/>
      <c r="H39" s="258"/>
      <c r="I39" s="258"/>
      <c r="J39" s="258"/>
      <c r="K39" s="258"/>
      <c r="L39" s="258"/>
      <c r="M39" s="259"/>
    </row>
    <row r="40" spans="1:13" ht="30" customHeight="1" x14ac:dyDescent="0.25">
      <c r="A40" s="10"/>
      <c r="B40" s="257" t="s">
        <v>128</v>
      </c>
      <c r="C40" s="258"/>
      <c r="D40" s="258"/>
      <c r="E40" s="258"/>
      <c r="F40" s="258"/>
      <c r="G40" s="258"/>
      <c r="H40" s="258"/>
      <c r="I40" s="258"/>
      <c r="J40" s="258"/>
      <c r="K40" s="258"/>
      <c r="L40" s="258"/>
      <c r="M40" s="259"/>
    </row>
    <row r="41" spans="1:13" ht="30" customHeight="1" x14ac:dyDescent="0.25">
      <c r="A41" s="10"/>
      <c r="B41" s="257" t="s">
        <v>129</v>
      </c>
      <c r="C41" s="258"/>
      <c r="D41" s="258"/>
      <c r="E41" s="258"/>
      <c r="F41" s="258"/>
      <c r="G41" s="258"/>
      <c r="H41" s="258"/>
      <c r="I41" s="258"/>
      <c r="J41" s="258"/>
      <c r="K41" s="258"/>
      <c r="L41" s="258"/>
      <c r="M41" s="259"/>
    </row>
    <row r="42" spans="1:13" ht="30" customHeight="1" x14ac:dyDescent="0.25">
      <c r="B42" s="260" t="s">
        <v>130</v>
      </c>
      <c r="C42" s="261"/>
      <c r="D42" s="261"/>
      <c r="E42" s="261"/>
      <c r="F42" s="261"/>
      <c r="G42" s="261"/>
      <c r="H42" s="261"/>
      <c r="I42" s="261"/>
      <c r="J42" s="261"/>
      <c r="K42" s="261"/>
      <c r="L42" s="261"/>
      <c r="M42" s="262"/>
    </row>
    <row r="44" spans="1:13" ht="28.5" customHeight="1" x14ac:dyDescent="0.25">
      <c r="A44" s="10"/>
      <c r="B44" s="236" t="s">
        <v>131</v>
      </c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</row>
    <row r="45" spans="1:13" ht="34.5" customHeight="1" x14ac:dyDescent="0.25">
      <c r="A45" s="10"/>
      <c r="B45" s="263" t="s">
        <v>132</v>
      </c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5"/>
    </row>
    <row r="46" spans="1:13" x14ac:dyDescent="0.25">
      <c r="A46" s="10"/>
      <c r="B46" s="266" t="s">
        <v>133</v>
      </c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8"/>
    </row>
    <row r="47" spans="1:13" ht="21" customHeight="1" x14ac:dyDescent="0.25">
      <c r="A47" s="10"/>
      <c r="B47" s="263" t="s">
        <v>134</v>
      </c>
      <c r="C47" s="264"/>
      <c r="D47" s="264"/>
      <c r="E47" s="264"/>
      <c r="F47" s="264"/>
      <c r="G47" s="264"/>
      <c r="H47" s="264"/>
      <c r="I47" s="264"/>
      <c r="J47" s="264"/>
      <c r="K47" s="264"/>
      <c r="L47" s="264"/>
      <c r="M47" s="265"/>
    </row>
    <row r="48" spans="1:13" ht="30" customHeight="1" x14ac:dyDescent="0.25">
      <c r="A48" s="10"/>
      <c r="B48" s="269" t="s">
        <v>34</v>
      </c>
      <c r="C48" s="270"/>
      <c r="D48" s="270"/>
      <c r="E48" s="270"/>
      <c r="F48" s="270"/>
      <c r="G48" s="270"/>
      <c r="H48" s="270"/>
      <c r="I48" s="270"/>
      <c r="J48" s="270"/>
      <c r="K48" s="270"/>
      <c r="L48" s="270"/>
      <c r="M48" s="271"/>
    </row>
    <row r="49" spans="1:13" ht="46.5" customHeight="1" x14ac:dyDescent="0.25">
      <c r="A49" s="10"/>
      <c r="B49" s="257" t="s">
        <v>203</v>
      </c>
      <c r="C49" s="258"/>
      <c r="D49" s="258"/>
      <c r="E49" s="258"/>
      <c r="F49" s="258"/>
      <c r="G49" s="258"/>
      <c r="H49" s="258"/>
      <c r="I49" s="258"/>
      <c r="J49" s="258"/>
      <c r="K49" s="258"/>
      <c r="L49" s="258"/>
      <c r="M49" s="259"/>
    </row>
    <row r="50" spans="1:13" ht="46.5" customHeight="1" x14ac:dyDescent="0.25">
      <c r="A50" s="10"/>
      <c r="B50" s="257" t="s">
        <v>191</v>
      </c>
      <c r="C50" s="258"/>
      <c r="D50" s="258"/>
      <c r="E50" s="258"/>
      <c r="F50" s="258"/>
      <c r="G50" s="258"/>
      <c r="H50" s="258"/>
      <c r="I50" s="258"/>
      <c r="J50" s="258"/>
      <c r="K50" s="258"/>
      <c r="L50" s="258"/>
      <c r="M50" s="259"/>
    </row>
    <row r="51" spans="1:13" ht="46.5" customHeight="1" x14ac:dyDescent="0.25">
      <c r="A51" s="10"/>
      <c r="B51" s="257" t="s">
        <v>193</v>
      </c>
      <c r="C51" s="258"/>
      <c r="D51" s="258"/>
      <c r="E51" s="258"/>
      <c r="F51" s="258"/>
      <c r="G51" s="258"/>
      <c r="H51" s="258"/>
      <c r="I51" s="258"/>
      <c r="J51" s="258"/>
      <c r="K51" s="258"/>
      <c r="L51" s="258"/>
      <c r="M51" s="259"/>
    </row>
    <row r="52" spans="1:13" ht="30" customHeight="1" x14ac:dyDescent="0.25">
      <c r="A52" s="10"/>
      <c r="B52" s="257" t="s">
        <v>194</v>
      </c>
      <c r="C52" s="258"/>
      <c r="D52" s="258"/>
      <c r="E52" s="258"/>
      <c r="F52" s="258"/>
      <c r="G52" s="258"/>
      <c r="H52" s="258"/>
      <c r="I52" s="258"/>
      <c r="J52" s="258"/>
      <c r="K52" s="258"/>
      <c r="L52" s="258"/>
      <c r="M52" s="259"/>
    </row>
    <row r="53" spans="1:13" ht="30" customHeight="1" x14ac:dyDescent="0.25">
      <c r="A53" s="10"/>
      <c r="B53" s="257" t="s">
        <v>195</v>
      </c>
      <c r="C53" s="258"/>
      <c r="D53" s="258"/>
      <c r="E53" s="258"/>
      <c r="F53" s="258"/>
      <c r="G53" s="258"/>
      <c r="H53" s="258"/>
      <c r="I53" s="258"/>
      <c r="J53" s="258"/>
      <c r="K53" s="258"/>
      <c r="L53" s="258"/>
      <c r="M53" s="259"/>
    </row>
    <row r="54" spans="1:13" ht="30" customHeight="1" x14ac:dyDescent="0.25">
      <c r="A54" s="10"/>
      <c r="B54" s="257" t="s">
        <v>196</v>
      </c>
      <c r="C54" s="258"/>
      <c r="D54" s="258"/>
      <c r="E54" s="258"/>
      <c r="F54" s="258"/>
      <c r="G54" s="258"/>
      <c r="H54" s="258"/>
      <c r="I54" s="258"/>
      <c r="J54" s="258"/>
      <c r="K54" s="258"/>
      <c r="L54" s="258"/>
      <c r="M54" s="259"/>
    </row>
    <row r="55" spans="1:13" ht="30" customHeight="1" x14ac:dyDescent="0.25">
      <c r="A55" s="10"/>
      <c r="B55" s="257" t="s">
        <v>197</v>
      </c>
      <c r="C55" s="258"/>
      <c r="D55" s="258"/>
      <c r="E55" s="258"/>
      <c r="F55" s="258"/>
      <c r="G55" s="258"/>
      <c r="H55" s="258"/>
      <c r="I55" s="258"/>
      <c r="J55" s="258"/>
      <c r="K55" s="258"/>
      <c r="L55" s="258"/>
      <c r="M55" s="259"/>
    </row>
    <row r="56" spans="1:13" ht="30" customHeight="1" x14ac:dyDescent="0.25">
      <c r="A56" s="10"/>
      <c r="B56" s="257" t="s">
        <v>198</v>
      </c>
      <c r="C56" s="258"/>
      <c r="D56" s="258"/>
      <c r="E56" s="258"/>
      <c r="F56" s="258"/>
      <c r="G56" s="258"/>
      <c r="H56" s="258"/>
      <c r="I56" s="258"/>
      <c r="J56" s="258"/>
      <c r="K56" s="258"/>
      <c r="L56" s="258"/>
      <c r="M56" s="259"/>
    </row>
    <row r="57" spans="1:13" ht="30" customHeight="1" x14ac:dyDescent="0.25">
      <c r="A57" s="10"/>
      <c r="B57" s="257" t="s">
        <v>155</v>
      </c>
      <c r="C57" s="258"/>
      <c r="D57" s="258"/>
      <c r="E57" s="258"/>
      <c r="F57" s="258"/>
      <c r="G57" s="258"/>
      <c r="H57" s="258"/>
      <c r="I57" s="258"/>
      <c r="J57" s="258"/>
      <c r="K57" s="258"/>
      <c r="L57" s="258"/>
      <c r="M57" s="259"/>
    </row>
    <row r="58" spans="1:13" ht="30" customHeight="1" x14ac:dyDescent="0.25">
      <c r="A58" s="10"/>
      <c r="B58" s="257" t="s">
        <v>199</v>
      </c>
      <c r="C58" s="258"/>
      <c r="D58" s="258"/>
      <c r="E58" s="258"/>
      <c r="F58" s="258"/>
      <c r="G58" s="258"/>
      <c r="H58" s="258"/>
      <c r="I58" s="258"/>
      <c r="J58" s="258"/>
      <c r="K58" s="258"/>
      <c r="L58" s="258"/>
      <c r="M58" s="259"/>
    </row>
    <row r="59" spans="1:13" x14ac:dyDescent="0.25">
      <c r="A59" s="10"/>
      <c r="B59" s="266" t="s">
        <v>135</v>
      </c>
      <c r="C59" s="267"/>
      <c r="D59" s="267"/>
      <c r="E59" s="267"/>
      <c r="F59" s="267"/>
      <c r="G59" s="267"/>
      <c r="H59" s="267"/>
      <c r="I59" s="267"/>
      <c r="J59" s="267"/>
      <c r="K59" s="267"/>
      <c r="L59" s="267"/>
      <c r="M59" s="268"/>
    </row>
    <row r="60" spans="1:13" ht="25.5" customHeight="1" x14ac:dyDescent="0.25">
      <c r="A60" s="10"/>
      <c r="B60" s="263" t="s">
        <v>136</v>
      </c>
      <c r="C60" s="264"/>
      <c r="D60" s="264"/>
      <c r="E60" s="264"/>
      <c r="F60" s="264"/>
      <c r="G60" s="264"/>
      <c r="H60" s="264"/>
      <c r="I60" s="264"/>
      <c r="J60" s="264"/>
      <c r="K60" s="264"/>
      <c r="L60" s="264"/>
      <c r="M60" s="265"/>
    </row>
    <row r="61" spans="1:13" ht="30" customHeight="1" x14ac:dyDescent="0.25">
      <c r="A61" s="10"/>
      <c r="B61" s="269" t="s">
        <v>34</v>
      </c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1"/>
    </row>
    <row r="62" spans="1:13" ht="48" customHeight="1" x14ac:dyDescent="0.25">
      <c r="A62" s="10"/>
      <c r="B62" s="257" t="s">
        <v>203</v>
      </c>
      <c r="C62" s="258"/>
      <c r="D62" s="258"/>
      <c r="E62" s="258"/>
      <c r="F62" s="258"/>
      <c r="G62" s="258"/>
      <c r="H62" s="258"/>
      <c r="I62" s="258"/>
      <c r="J62" s="258"/>
      <c r="K62" s="258"/>
      <c r="L62" s="258"/>
      <c r="M62" s="259"/>
    </row>
    <row r="63" spans="1:13" ht="30" customHeight="1" x14ac:dyDescent="0.25">
      <c r="A63" s="10"/>
      <c r="B63" s="257" t="s">
        <v>137</v>
      </c>
      <c r="C63" s="258"/>
      <c r="D63" s="258"/>
      <c r="E63" s="258"/>
      <c r="F63" s="258"/>
      <c r="G63" s="258"/>
      <c r="H63" s="258"/>
      <c r="I63" s="258"/>
      <c r="J63" s="258"/>
      <c r="K63" s="258"/>
      <c r="L63" s="258"/>
      <c r="M63" s="259"/>
    </row>
    <row r="64" spans="1:13" ht="30" customHeight="1" x14ac:dyDescent="0.25">
      <c r="A64" s="10"/>
      <c r="B64" s="257" t="s">
        <v>138</v>
      </c>
      <c r="C64" s="258"/>
      <c r="D64" s="258"/>
      <c r="E64" s="258"/>
      <c r="F64" s="258"/>
      <c r="G64" s="258"/>
      <c r="H64" s="258"/>
      <c r="I64" s="258"/>
      <c r="J64" s="258"/>
      <c r="K64" s="258"/>
      <c r="L64" s="258"/>
      <c r="M64" s="259"/>
    </row>
    <row r="65" spans="1:13" ht="30" customHeight="1" x14ac:dyDescent="0.25">
      <c r="A65" s="10"/>
      <c r="B65" s="257" t="s">
        <v>139</v>
      </c>
      <c r="C65" s="258"/>
      <c r="D65" s="258"/>
      <c r="E65" s="258"/>
      <c r="F65" s="258"/>
      <c r="G65" s="258"/>
      <c r="H65" s="258"/>
      <c r="I65" s="258"/>
      <c r="J65" s="258"/>
      <c r="K65" s="258"/>
      <c r="L65" s="258"/>
      <c r="M65" s="259"/>
    </row>
    <row r="66" spans="1:13" ht="30" customHeight="1" x14ac:dyDescent="0.25">
      <c r="A66" s="10"/>
      <c r="B66" s="257" t="s">
        <v>140</v>
      </c>
      <c r="C66" s="258"/>
      <c r="D66" s="258"/>
      <c r="E66" s="258"/>
      <c r="F66" s="258"/>
      <c r="G66" s="258"/>
      <c r="H66" s="258"/>
      <c r="I66" s="258"/>
      <c r="J66" s="258"/>
      <c r="K66" s="258"/>
      <c r="L66" s="258"/>
      <c r="M66" s="259"/>
    </row>
    <row r="67" spans="1:13" ht="30" customHeight="1" x14ac:dyDescent="0.25">
      <c r="A67" s="10"/>
      <c r="B67" s="257" t="s">
        <v>141</v>
      </c>
      <c r="C67" s="258"/>
      <c r="D67" s="258"/>
      <c r="E67" s="258"/>
      <c r="F67" s="258"/>
      <c r="G67" s="258"/>
      <c r="H67" s="258"/>
      <c r="I67" s="258"/>
      <c r="J67" s="258"/>
      <c r="K67" s="258"/>
      <c r="L67" s="258"/>
      <c r="M67" s="259"/>
    </row>
    <row r="68" spans="1:13" ht="30" customHeight="1" x14ac:dyDescent="0.25">
      <c r="A68" s="10"/>
      <c r="B68" s="257" t="s">
        <v>142</v>
      </c>
      <c r="C68" s="258"/>
      <c r="D68" s="258"/>
      <c r="E68" s="258"/>
      <c r="F68" s="258"/>
      <c r="G68" s="258"/>
      <c r="H68" s="258"/>
      <c r="I68" s="258"/>
      <c r="J68" s="258"/>
      <c r="K68" s="258"/>
      <c r="L68" s="258"/>
      <c r="M68" s="259"/>
    </row>
    <row r="69" spans="1:13" ht="54" customHeight="1" x14ac:dyDescent="0.25">
      <c r="A69" s="10"/>
      <c r="B69" s="257" t="s">
        <v>143</v>
      </c>
      <c r="C69" s="258"/>
      <c r="D69" s="258"/>
      <c r="E69" s="258"/>
      <c r="F69" s="258"/>
      <c r="G69" s="258"/>
      <c r="H69" s="258"/>
      <c r="I69" s="258"/>
      <c r="J69" s="258"/>
      <c r="K69" s="258"/>
      <c r="L69" s="258"/>
      <c r="M69" s="259"/>
    </row>
    <row r="70" spans="1:13" ht="34.5" customHeight="1" x14ac:dyDescent="0.25">
      <c r="A70" s="10"/>
      <c r="B70" s="257" t="s">
        <v>144</v>
      </c>
      <c r="C70" s="258"/>
      <c r="D70" s="258"/>
      <c r="E70" s="258"/>
      <c r="F70" s="258"/>
      <c r="G70" s="258"/>
      <c r="H70" s="258"/>
      <c r="I70" s="258"/>
      <c r="J70" s="258"/>
      <c r="K70" s="258"/>
      <c r="L70" s="258"/>
      <c r="M70" s="259"/>
    </row>
    <row r="71" spans="1:13" ht="30" customHeight="1" x14ac:dyDescent="0.25">
      <c r="A71" s="10"/>
      <c r="B71" s="257" t="s">
        <v>154</v>
      </c>
      <c r="C71" s="258"/>
      <c r="D71" s="258"/>
      <c r="E71" s="258"/>
      <c r="F71" s="258"/>
      <c r="G71" s="258"/>
      <c r="H71" s="258"/>
      <c r="I71" s="258"/>
      <c r="J71" s="258"/>
      <c r="K71" s="258"/>
      <c r="L71" s="258"/>
      <c r="M71" s="259"/>
    </row>
    <row r="72" spans="1:13" ht="30" customHeight="1" x14ac:dyDescent="0.25">
      <c r="A72" s="10"/>
      <c r="B72" s="257" t="s">
        <v>145</v>
      </c>
      <c r="C72" s="258"/>
      <c r="D72" s="258"/>
      <c r="E72" s="258"/>
      <c r="F72" s="258"/>
      <c r="G72" s="258"/>
      <c r="H72" s="258"/>
      <c r="I72" s="258"/>
      <c r="J72" s="258"/>
      <c r="K72" s="258"/>
      <c r="L72" s="258"/>
      <c r="M72" s="259"/>
    </row>
    <row r="73" spans="1:13" x14ac:dyDescent="0.25">
      <c r="A73" s="10"/>
      <c r="B73" s="266" t="s">
        <v>146</v>
      </c>
      <c r="C73" s="267"/>
      <c r="D73" s="267"/>
      <c r="E73" s="267"/>
      <c r="F73" s="267"/>
      <c r="G73" s="267"/>
      <c r="H73" s="267"/>
      <c r="I73" s="267"/>
      <c r="J73" s="267"/>
      <c r="K73" s="267"/>
      <c r="L73" s="267"/>
      <c r="M73" s="268"/>
    </row>
    <row r="74" spans="1:13" ht="35.25" customHeight="1" x14ac:dyDescent="0.25">
      <c r="A74" s="10"/>
      <c r="B74" s="263" t="s">
        <v>147</v>
      </c>
      <c r="C74" s="264"/>
      <c r="D74" s="264"/>
      <c r="E74" s="264"/>
      <c r="F74" s="264"/>
      <c r="G74" s="264"/>
      <c r="H74" s="264"/>
      <c r="I74" s="264"/>
      <c r="J74" s="264"/>
      <c r="K74" s="264"/>
      <c r="L74" s="264"/>
      <c r="M74" s="265"/>
    </row>
    <row r="75" spans="1:13" ht="30" customHeight="1" x14ac:dyDescent="0.25">
      <c r="A75" s="10"/>
      <c r="B75" s="269" t="s">
        <v>34</v>
      </c>
      <c r="C75" s="270"/>
      <c r="D75" s="270"/>
      <c r="E75" s="270"/>
      <c r="F75" s="270"/>
      <c r="G75" s="270"/>
      <c r="H75" s="270"/>
      <c r="I75" s="270"/>
      <c r="J75" s="270"/>
      <c r="K75" s="270"/>
      <c r="L75" s="270"/>
      <c r="M75" s="271"/>
    </row>
    <row r="76" spans="1:13" ht="48" customHeight="1" x14ac:dyDescent="0.25">
      <c r="A76" s="10"/>
      <c r="B76" s="257" t="s">
        <v>203</v>
      </c>
      <c r="C76" s="258"/>
      <c r="D76" s="258"/>
      <c r="E76" s="258"/>
      <c r="F76" s="258"/>
      <c r="G76" s="258"/>
      <c r="H76" s="258"/>
      <c r="I76" s="258"/>
      <c r="J76" s="258"/>
      <c r="K76" s="258"/>
      <c r="L76" s="258"/>
      <c r="M76" s="259"/>
    </row>
    <row r="77" spans="1:13" ht="30" customHeight="1" x14ac:dyDescent="0.25">
      <c r="A77" s="10"/>
      <c r="B77" s="257" t="s">
        <v>148</v>
      </c>
      <c r="C77" s="258"/>
      <c r="D77" s="258"/>
      <c r="E77" s="258"/>
      <c r="F77" s="258"/>
      <c r="G77" s="258"/>
      <c r="H77" s="258"/>
      <c r="I77" s="258"/>
      <c r="J77" s="258"/>
      <c r="K77" s="258"/>
      <c r="L77" s="258"/>
      <c r="M77" s="259"/>
    </row>
    <row r="78" spans="1:13" ht="30" customHeight="1" x14ac:dyDescent="0.25">
      <c r="A78" s="10"/>
      <c r="B78" s="257" t="s">
        <v>149</v>
      </c>
      <c r="C78" s="258"/>
      <c r="D78" s="258"/>
      <c r="E78" s="258"/>
      <c r="F78" s="258"/>
      <c r="G78" s="258"/>
      <c r="H78" s="258"/>
      <c r="I78" s="258"/>
      <c r="J78" s="258"/>
      <c r="K78" s="258"/>
      <c r="L78" s="258"/>
      <c r="M78" s="259"/>
    </row>
    <row r="79" spans="1:13" ht="30" customHeight="1" x14ac:dyDescent="0.25">
      <c r="A79" s="10"/>
      <c r="B79" s="257" t="s">
        <v>150</v>
      </c>
      <c r="C79" s="258"/>
      <c r="D79" s="258"/>
      <c r="E79" s="258"/>
      <c r="F79" s="258"/>
      <c r="G79" s="258"/>
      <c r="H79" s="258"/>
      <c r="I79" s="258"/>
      <c r="J79" s="258"/>
      <c r="K79" s="258"/>
      <c r="L79" s="258"/>
      <c r="M79" s="259"/>
    </row>
    <row r="80" spans="1:13" ht="30" customHeight="1" x14ac:dyDescent="0.25">
      <c r="A80" s="10"/>
      <c r="B80" s="257" t="s">
        <v>151</v>
      </c>
      <c r="C80" s="258"/>
      <c r="D80" s="258"/>
      <c r="E80" s="258"/>
      <c r="F80" s="258"/>
      <c r="G80" s="258"/>
      <c r="H80" s="258"/>
      <c r="I80" s="258"/>
      <c r="J80" s="258"/>
      <c r="K80" s="258"/>
      <c r="L80" s="258"/>
      <c r="M80" s="259"/>
    </row>
    <row r="81" spans="1:13" ht="42" customHeight="1" x14ac:dyDescent="0.25">
      <c r="A81" s="10"/>
      <c r="B81" s="257" t="s">
        <v>152</v>
      </c>
      <c r="C81" s="258"/>
      <c r="D81" s="258"/>
      <c r="E81" s="258"/>
      <c r="F81" s="258"/>
      <c r="G81" s="258"/>
      <c r="H81" s="258"/>
      <c r="I81" s="258"/>
      <c r="J81" s="258"/>
      <c r="K81" s="258"/>
      <c r="L81" s="258"/>
      <c r="M81" s="259"/>
    </row>
    <row r="82" spans="1:13" ht="30" customHeight="1" x14ac:dyDescent="0.25">
      <c r="A82" s="10"/>
      <c r="B82" s="257" t="s">
        <v>153</v>
      </c>
      <c r="C82" s="258"/>
      <c r="D82" s="258"/>
      <c r="E82" s="258"/>
      <c r="F82" s="258"/>
      <c r="G82" s="258"/>
      <c r="H82" s="258"/>
      <c r="I82" s="258"/>
      <c r="J82" s="258"/>
      <c r="K82" s="258"/>
      <c r="L82" s="258"/>
      <c r="M82" s="259"/>
    </row>
    <row r="83" spans="1:13" ht="30" customHeight="1" x14ac:dyDescent="0.25">
      <c r="A83" s="10"/>
      <c r="B83" s="257" t="s">
        <v>155</v>
      </c>
      <c r="C83" s="258"/>
      <c r="D83" s="258"/>
      <c r="E83" s="258"/>
      <c r="F83" s="258"/>
      <c r="G83" s="258"/>
      <c r="H83" s="258"/>
      <c r="I83" s="258"/>
      <c r="J83" s="258"/>
      <c r="K83" s="258"/>
      <c r="L83" s="258"/>
      <c r="M83" s="259"/>
    </row>
    <row r="84" spans="1:13" ht="30" customHeight="1" x14ac:dyDescent="0.25">
      <c r="A84" s="10"/>
      <c r="B84" s="257" t="s">
        <v>156</v>
      </c>
      <c r="C84" s="258"/>
      <c r="D84" s="258"/>
      <c r="E84" s="258"/>
      <c r="F84" s="258"/>
      <c r="G84" s="258"/>
      <c r="H84" s="258"/>
      <c r="I84" s="258"/>
      <c r="J84" s="258"/>
      <c r="K84" s="258"/>
      <c r="L84" s="258"/>
      <c r="M84" s="259"/>
    </row>
    <row r="85" spans="1:13" x14ac:dyDescent="0.25">
      <c r="A85" s="10"/>
      <c r="B85" s="266" t="s">
        <v>157</v>
      </c>
      <c r="C85" s="267"/>
      <c r="D85" s="267"/>
      <c r="E85" s="267"/>
      <c r="F85" s="267"/>
      <c r="G85" s="267"/>
      <c r="H85" s="267"/>
      <c r="I85" s="267"/>
      <c r="J85" s="267"/>
      <c r="K85" s="267"/>
      <c r="L85" s="267"/>
      <c r="M85" s="268"/>
    </row>
    <row r="86" spans="1:13" ht="24" customHeight="1" x14ac:dyDescent="0.25">
      <c r="A86" s="10"/>
      <c r="B86" s="263" t="s">
        <v>158</v>
      </c>
      <c r="C86" s="264"/>
      <c r="D86" s="264"/>
      <c r="E86" s="264"/>
      <c r="F86" s="264"/>
      <c r="G86" s="264"/>
      <c r="H86" s="264"/>
      <c r="I86" s="264"/>
      <c r="J86" s="264"/>
      <c r="K86" s="264"/>
      <c r="L86" s="264"/>
      <c r="M86" s="265"/>
    </row>
    <row r="87" spans="1:13" ht="30" customHeight="1" x14ac:dyDescent="0.25">
      <c r="A87" s="10"/>
      <c r="B87" s="269" t="s">
        <v>34</v>
      </c>
      <c r="C87" s="270"/>
      <c r="D87" s="270"/>
      <c r="E87" s="270"/>
      <c r="F87" s="270"/>
      <c r="G87" s="270"/>
      <c r="H87" s="270"/>
      <c r="I87" s="270"/>
      <c r="J87" s="270"/>
      <c r="K87" s="270"/>
      <c r="L87" s="270"/>
      <c r="M87" s="271"/>
    </row>
    <row r="88" spans="1:13" ht="45.75" customHeight="1" x14ac:dyDescent="0.25">
      <c r="A88" s="10"/>
      <c r="B88" s="257" t="s">
        <v>203</v>
      </c>
      <c r="C88" s="258"/>
      <c r="D88" s="258"/>
      <c r="E88" s="258"/>
      <c r="F88" s="258"/>
      <c r="G88" s="258"/>
      <c r="H88" s="258"/>
      <c r="I88" s="258"/>
      <c r="J88" s="258"/>
      <c r="K88" s="258"/>
      <c r="L88" s="258"/>
      <c r="M88" s="259"/>
    </row>
    <row r="89" spans="1:13" ht="30" customHeight="1" x14ac:dyDescent="0.25">
      <c r="A89" s="10"/>
      <c r="B89" s="257" t="s">
        <v>159</v>
      </c>
      <c r="C89" s="258"/>
      <c r="D89" s="258"/>
      <c r="E89" s="258"/>
      <c r="F89" s="258"/>
      <c r="G89" s="258"/>
      <c r="H89" s="258"/>
      <c r="I89" s="258"/>
      <c r="J89" s="258"/>
      <c r="K89" s="258"/>
      <c r="L89" s="258"/>
      <c r="M89" s="259"/>
    </row>
    <row r="90" spans="1:13" ht="30" customHeight="1" x14ac:dyDescent="0.25">
      <c r="A90" s="10"/>
      <c r="B90" s="257" t="s">
        <v>160</v>
      </c>
      <c r="C90" s="258"/>
      <c r="D90" s="258"/>
      <c r="E90" s="258"/>
      <c r="F90" s="258"/>
      <c r="G90" s="258"/>
      <c r="H90" s="258"/>
      <c r="I90" s="258"/>
      <c r="J90" s="258"/>
      <c r="K90" s="258"/>
      <c r="L90" s="258"/>
      <c r="M90" s="259"/>
    </row>
    <row r="91" spans="1:13" ht="30" customHeight="1" x14ac:dyDescent="0.25">
      <c r="A91" s="10"/>
      <c r="B91" s="257" t="s">
        <v>161</v>
      </c>
      <c r="C91" s="258"/>
      <c r="D91" s="258"/>
      <c r="E91" s="258"/>
      <c r="F91" s="258"/>
      <c r="G91" s="258"/>
      <c r="H91" s="258"/>
      <c r="I91" s="258"/>
      <c r="J91" s="258"/>
      <c r="K91" s="258"/>
      <c r="L91" s="258"/>
      <c r="M91" s="259"/>
    </row>
    <row r="92" spans="1:13" ht="30" customHeight="1" x14ac:dyDescent="0.25">
      <c r="A92" s="10"/>
      <c r="B92" s="257" t="s">
        <v>162</v>
      </c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9"/>
    </row>
    <row r="93" spans="1:13" ht="30" customHeight="1" x14ac:dyDescent="0.25">
      <c r="A93" s="10"/>
      <c r="B93" s="257" t="s">
        <v>163</v>
      </c>
      <c r="C93" s="258"/>
      <c r="D93" s="258"/>
      <c r="E93" s="258"/>
      <c r="F93" s="258"/>
      <c r="G93" s="258"/>
      <c r="H93" s="258"/>
      <c r="I93" s="258"/>
      <c r="J93" s="258"/>
      <c r="K93" s="258"/>
      <c r="L93" s="258"/>
      <c r="M93" s="259"/>
    </row>
    <row r="94" spans="1:13" ht="38.25" customHeight="1" x14ac:dyDescent="0.25">
      <c r="A94" s="10"/>
      <c r="B94" s="257" t="s">
        <v>164</v>
      </c>
      <c r="C94" s="258"/>
      <c r="D94" s="258"/>
      <c r="E94" s="258"/>
      <c r="F94" s="258"/>
      <c r="G94" s="258"/>
      <c r="H94" s="258"/>
      <c r="I94" s="258"/>
      <c r="J94" s="258"/>
      <c r="K94" s="258"/>
      <c r="L94" s="258"/>
      <c r="M94" s="259"/>
    </row>
    <row r="95" spans="1:13" ht="30" customHeight="1" x14ac:dyDescent="0.25">
      <c r="A95" s="10"/>
      <c r="B95" s="273" t="s">
        <v>165</v>
      </c>
      <c r="C95" s="274"/>
      <c r="D95" s="274"/>
      <c r="E95" s="274"/>
      <c r="F95" s="274"/>
      <c r="G95" s="274"/>
      <c r="H95" s="274"/>
      <c r="I95" s="274"/>
      <c r="J95" s="274"/>
      <c r="K95" s="274"/>
      <c r="L95" s="274"/>
      <c r="M95" s="275"/>
    </row>
    <row r="97" spans="2:13" x14ac:dyDescent="0.25">
      <c r="B97" s="9"/>
      <c r="C97" s="9"/>
    </row>
    <row r="98" spans="2:13" ht="51.75" customHeight="1" x14ac:dyDescent="0.25">
      <c r="B98" s="272" t="s">
        <v>43</v>
      </c>
      <c r="C98" s="272"/>
      <c r="D98" s="272"/>
      <c r="E98" s="272"/>
      <c r="F98" s="272"/>
      <c r="G98" s="272"/>
      <c r="H98" s="272"/>
      <c r="I98" s="272"/>
      <c r="J98" s="272"/>
      <c r="K98" s="272"/>
      <c r="L98" s="272"/>
      <c r="M98" s="272"/>
    </row>
  </sheetData>
  <mergeCells count="93">
    <mergeCell ref="B51:M51"/>
    <mergeCell ref="B94:M94"/>
    <mergeCell ref="B98:M98"/>
    <mergeCell ref="B95:M95"/>
    <mergeCell ref="B89:M89"/>
    <mergeCell ref="B90:M90"/>
    <mergeCell ref="B91:M91"/>
    <mergeCell ref="B92:M92"/>
    <mergeCell ref="B93:M93"/>
    <mergeCell ref="B84:M84"/>
    <mergeCell ref="B85:M85"/>
    <mergeCell ref="B86:M86"/>
    <mergeCell ref="B87:M87"/>
    <mergeCell ref="B88:M88"/>
    <mergeCell ref="B79:M79"/>
    <mergeCell ref="B80:M80"/>
    <mergeCell ref="B81:M81"/>
    <mergeCell ref="B82:M82"/>
    <mergeCell ref="B83:M83"/>
    <mergeCell ref="B74:M74"/>
    <mergeCell ref="B75:M75"/>
    <mergeCell ref="B76:M76"/>
    <mergeCell ref="B77:M77"/>
    <mergeCell ref="B78:M78"/>
    <mergeCell ref="B69:M69"/>
    <mergeCell ref="B70:M70"/>
    <mergeCell ref="B71:M71"/>
    <mergeCell ref="B72:M72"/>
    <mergeCell ref="B73:M73"/>
    <mergeCell ref="B64:M64"/>
    <mergeCell ref="B65:M65"/>
    <mergeCell ref="B66:M66"/>
    <mergeCell ref="B67:M67"/>
    <mergeCell ref="B68:M68"/>
    <mergeCell ref="B47:M47"/>
    <mergeCell ref="B60:M60"/>
    <mergeCell ref="B61:M61"/>
    <mergeCell ref="B62:M62"/>
    <mergeCell ref="B63:M63"/>
    <mergeCell ref="B54:M54"/>
    <mergeCell ref="B53:M53"/>
    <mergeCell ref="B52:M52"/>
    <mergeCell ref="B49:M49"/>
    <mergeCell ref="B48:M48"/>
    <mergeCell ref="B59:M59"/>
    <mergeCell ref="B58:M58"/>
    <mergeCell ref="B57:M57"/>
    <mergeCell ref="B56:M56"/>
    <mergeCell ref="B55:M55"/>
    <mergeCell ref="B50:M50"/>
    <mergeCell ref="B41:M41"/>
    <mergeCell ref="B42:M42"/>
    <mergeCell ref="B44:M44"/>
    <mergeCell ref="B45:M45"/>
    <mergeCell ref="B46:M46"/>
    <mergeCell ref="B36:M36"/>
    <mergeCell ref="B37:M37"/>
    <mergeCell ref="B38:M38"/>
    <mergeCell ref="B39:M39"/>
    <mergeCell ref="B40:M40"/>
    <mergeCell ref="B31:M31"/>
    <mergeCell ref="B32:M32"/>
    <mergeCell ref="B33:M33"/>
    <mergeCell ref="B34:M34"/>
    <mergeCell ref="B35:M35"/>
    <mergeCell ref="B29:M29"/>
    <mergeCell ref="B26:M26"/>
    <mergeCell ref="B23:M23"/>
    <mergeCell ref="B24:L24"/>
    <mergeCell ref="B7:M7"/>
    <mergeCell ref="B14:M14"/>
    <mergeCell ref="B16:M16"/>
    <mergeCell ref="B8:M8"/>
    <mergeCell ref="B17:M17"/>
    <mergeCell ref="B18:M18"/>
    <mergeCell ref="B19:M19"/>
    <mergeCell ref="B10:M10"/>
    <mergeCell ref="B11:M11"/>
    <mergeCell ref="B12:M12"/>
    <mergeCell ref="B13:M13"/>
    <mergeCell ref="B15:M15"/>
    <mergeCell ref="B1:M1"/>
    <mergeCell ref="B2:M2"/>
    <mergeCell ref="B4:M4"/>
    <mergeCell ref="B5:M5"/>
    <mergeCell ref="B6:M6"/>
    <mergeCell ref="B3:M3"/>
    <mergeCell ref="B28:M28"/>
    <mergeCell ref="B20:M20"/>
    <mergeCell ref="B21:M21"/>
    <mergeCell ref="B22:M22"/>
    <mergeCell ref="B27:M27"/>
    <mergeCell ref="B25:M25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II.1."Inovacije"
Zahtjev za isplatu - Prilog: Izjava o izdacima</oddHeader>
  </headerFooter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3"/>
  <sheetViews>
    <sheetView showGridLines="0" zoomScale="70" zoomScaleNormal="70" workbookViewId="0">
      <selection activeCell="F4" sqref="F4"/>
    </sheetView>
  </sheetViews>
  <sheetFormatPr defaultColWidth="8.7109375" defaultRowHeight="15" x14ac:dyDescent="0.25"/>
  <cols>
    <col min="1" max="1" width="7.7109375" style="1" customWidth="1"/>
    <col min="2" max="3" width="22.7109375" style="1" customWidth="1"/>
    <col min="4" max="5" width="29" style="2" customWidth="1"/>
    <col min="6" max="6" width="23.7109375" style="3" customWidth="1"/>
    <col min="7" max="7" width="22.140625" style="4" customWidth="1"/>
    <col min="8" max="8" width="14.5703125" style="4" customWidth="1"/>
    <col min="9" max="12" width="15.140625" style="4" customWidth="1"/>
    <col min="13" max="13" width="16.28515625" style="1" customWidth="1"/>
    <col min="14" max="14" width="13.85546875" style="1" customWidth="1"/>
    <col min="15" max="15" width="15.85546875" style="1" customWidth="1"/>
    <col min="16" max="16" width="13.85546875" style="1" customWidth="1"/>
    <col min="17" max="17" width="12.140625" style="1" customWidth="1"/>
    <col min="18" max="18" width="12.5703125" style="1" customWidth="1"/>
    <col min="19" max="16384" width="8.7109375" style="1"/>
  </cols>
  <sheetData>
    <row r="1" spans="1:19" ht="37.5" customHeight="1" x14ac:dyDescent="0.25">
      <c r="A1" s="276" t="s">
        <v>71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</row>
    <row r="2" spans="1:19" x14ac:dyDescent="0.25">
      <c r="A2" s="276"/>
      <c r="B2" s="276"/>
      <c r="C2" s="276"/>
      <c r="D2" s="276"/>
      <c r="E2" s="276"/>
      <c r="F2" s="276"/>
      <c r="G2" s="276"/>
      <c r="H2" s="276"/>
      <c r="I2" s="276"/>
      <c r="J2" s="276"/>
      <c r="K2" s="13"/>
      <c r="L2" s="13"/>
      <c r="M2" s="13"/>
    </row>
    <row r="3" spans="1:19" ht="31.5" customHeight="1" x14ac:dyDescent="0.25">
      <c r="A3" s="306" t="s">
        <v>77</v>
      </c>
      <c r="B3" s="306"/>
      <c r="C3" s="306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9" ht="39.75" customHeight="1" x14ac:dyDescent="0.25">
      <c r="A4" s="306" t="s">
        <v>114</v>
      </c>
      <c r="B4" s="306"/>
      <c r="C4" s="306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</row>
    <row r="5" spans="1:19" ht="39" customHeight="1" x14ac:dyDescent="0.25">
      <c r="A5" s="306" t="s">
        <v>115</v>
      </c>
      <c r="B5" s="306"/>
      <c r="C5" s="306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</row>
    <row r="6" spans="1:19" ht="16.5" customHeight="1" thickBot="1" x14ac:dyDescent="0.3">
      <c r="A6" s="277"/>
      <c r="B6" s="277"/>
      <c r="C6" s="277"/>
      <c r="D6" s="277"/>
      <c r="E6" s="277"/>
      <c r="F6" s="277"/>
      <c r="G6" s="277"/>
      <c r="H6" s="277"/>
      <c r="I6" s="277"/>
      <c r="J6" s="277"/>
      <c r="K6" s="7"/>
      <c r="L6" s="7"/>
      <c r="M6" s="7"/>
      <c r="N6" s="11"/>
      <c r="O6" s="11"/>
      <c r="P6" s="11"/>
      <c r="Q6" s="11"/>
    </row>
    <row r="7" spans="1:19" ht="27.6" customHeight="1" thickTop="1" thickBot="1" x14ac:dyDescent="0.3">
      <c r="A7" s="278" t="s">
        <v>25</v>
      </c>
      <c r="B7" s="278" t="s">
        <v>44</v>
      </c>
      <c r="C7" s="278" t="s">
        <v>45</v>
      </c>
      <c r="D7" s="281" t="s">
        <v>28</v>
      </c>
      <c r="E7" s="281"/>
      <c r="F7" s="281"/>
      <c r="G7" s="281"/>
      <c r="H7" s="281"/>
      <c r="I7" s="281"/>
      <c r="J7" s="282"/>
      <c r="K7" s="283" t="s">
        <v>29</v>
      </c>
      <c r="L7" s="281"/>
      <c r="M7" s="281"/>
      <c r="N7" s="281"/>
      <c r="O7" s="281"/>
      <c r="P7" s="281"/>
      <c r="Q7" s="281"/>
      <c r="R7" s="307" t="s">
        <v>41</v>
      </c>
    </row>
    <row r="8" spans="1:19" ht="35.25" customHeight="1" thickTop="1" thickBot="1" x14ac:dyDescent="0.3">
      <c r="A8" s="279"/>
      <c r="B8" s="279"/>
      <c r="C8" s="279"/>
      <c r="D8" s="284" t="s">
        <v>46</v>
      </c>
      <c r="E8" s="284" t="s">
        <v>47</v>
      </c>
      <c r="F8" s="286" t="s">
        <v>40</v>
      </c>
      <c r="G8" s="286" t="s">
        <v>19</v>
      </c>
      <c r="H8" s="288" t="s">
        <v>20</v>
      </c>
      <c r="I8" s="289"/>
      <c r="J8" s="289"/>
      <c r="K8" s="290" t="s">
        <v>22</v>
      </c>
      <c r="L8" s="292" t="s">
        <v>26</v>
      </c>
      <c r="M8" s="292" t="s">
        <v>27</v>
      </c>
      <c r="N8" s="294" t="s">
        <v>35</v>
      </c>
      <c r="O8" s="295"/>
      <c r="P8" s="295"/>
      <c r="Q8" s="296" t="s">
        <v>32</v>
      </c>
      <c r="R8" s="308"/>
    </row>
    <row r="9" spans="1:19" ht="16.5" customHeight="1" thickTop="1" x14ac:dyDescent="0.25">
      <c r="A9" s="280"/>
      <c r="B9" s="280"/>
      <c r="C9" s="280"/>
      <c r="D9" s="285"/>
      <c r="E9" s="285"/>
      <c r="F9" s="287"/>
      <c r="G9" s="287"/>
      <c r="H9" s="15" t="s">
        <v>21</v>
      </c>
      <c r="I9" s="16" t="s">
        <v>24</v>
      </c>
      <c r="J9" s="17" t="s">
        <v>0</v>
      </c>
      <c r="K9" s="291"/>
      <c r="L9" s="293"/>
      <c r="M9" s="293"/>
      <c r="N9" s="15" t="s">
        <v>21</v>
      </c>
      <c r="O9" s="16" t="s">
        <v>24</v>
      </c>
      <c r="P9" s="18" t="s">
        <v>0</v>
      </c>
      <c r="Q9" s="297"/>
      <c r="R9" s="309"/>
    </row>
    <row r="10" spans="1:19" x14ac:dyDescent="0.25">
      <c r="A10" s="19" t="s">
        <v>2</v>
      </c>
      <c r="B10" s="19" t="s">
        <v>3</v>
      </c>
      <c r="C10" s="20" t="s">
        <v>4</v>
      </c>
      <c r="D10" s="98" t="s">
        <v>5</v>
      </c>
      <c r="E10" s="20" t="s">
        <v>6</v>
      </c>
      <c r="F10" s="21" t="s">
        <v>7</v>
      </c>
      <c r="G10" s="22" t="s">
        <v>8</v>
      </c>
      <c r="H10" s="23" t="s">
        <v>9</v>
      </c>
      <c r="I10" s="24" t="s">
        <v>13</v>
      </c>
      <c r="J10" s="25" t="s">
        <v>14</v>
      </c>
      <c r="K10" s="26" t="s">
        <v>15</v>
      </c>
      <c r="L10" s="27" t="s">
        <v>16</v>
      </c>
      <c r="M10" s="27" t="s">
        <v>17</v>
      </c>
      <c r="N10" s="28" t="s">
        <v>18</v>
      </c>
      <c r="O10" s="29" t="s">
        <v>36</v>
      </c>
      <c r="P10" s="20" t="s">
        <v>42</v>
      </c>
      <c r="Q10" s="30" t="s">
        <v>48</v>
      </c>
      <c r="R10" s="30" t="s">
        <v>49</v>
      </c>
      <c r="S10" s="86"/>
    </row>
    <row r="11" spans="1:19" ht="15" customHeight="1" x14ac:dyDescent="0.25">
      <c r="A11" s="31"/>
      <c r="B11" s="31"/>
      <c r="C11" s="97"/>
      <c r="D11" s="32"/>
      <c r="E11" s="32"/>
      <c r="F11" s="33"/>
      <c r="G11" s="34"/>
      <c r="H11" s="35"/>
      <c r="I11" s="36"/>
      <c r="J11" s="37"/>
      <c r="K11" s="38"/>
      <c r="L11" s="39"/>
      <c r="M11" s="39"/>
      <c r="N11" s="40"/>
      <c r="O11" s="41"/>
      <c r="P11" s="42"/>
      <c r="Q11" s="43"/>
      <c r="R11" s="87"/>
    </row>
    <row r="12" spans="1:19" ht="15" customHeight="1" x14ac:dyDescent="0.25">
      <c r="A12" s="44"/>
      <c r="B12" s="44"/>
      <c r="C12" s="44"/>
      <c r="D12" s="45"/>
      <c r="E12" s="45"/>
      <c r="F12" s="46"/>
      <c r="G12" s="47"/>
      <c r="H12" s="48"/>
      <c r="I12" s="49"/>
      <c r="J12" s="50"/>
      <c r="K12" s="51"/>
      <c r="L12" s="52"/>
      <c r="M12" s="52"/>
      <c r="N12" s="53"/>
      <c r="O12" s="54"/>
      <c r="P12" s="55"/>
      <c r="Q12" s="56"/>
      <c r="R12" s="88"/>
    </row>
    <row r="13" spans="1:19" ht="15" customHeight="1" x14ac:dyDescent="0.25">
      <c r="A13" s="44"/>
      <c r="B13" s="44"/>
      <c r="C13" s="44"/>
      <c r="D13" s="45"/>
      <c r="E13" s="45"/>
      <c r="F13" s="46"/>
      <c r="G13" s="47"/>
      <c r="H13" s="48"/>
      <c r="I13" s="49"/>
      <c r="J13" s="50"/>
      <c r="K13" s="51"/>
      <c r="L13" s="52"/>
      <c r="M13" s="52"/>
      <c r="N13" s="53"/>
      <c r="O13" s="54"/>
      <c r="P13" s="55"/>
      <c r="Q13" s="56"/>
      <c r="R13" s="87"/>
    </row>
    <row r="14" spans="1:19" ht="15" customHeight="1" x14ac:dyDescent="0.25">
      <c r="A14" s="44"/>
      <c r="B14" s="44"/>
      <c r="C14" s="44"/>
      <c r="D14" s="45"/>
      <c r="E14" s="45"/>
      <c r="F14" s="46"/>
      <c r="G14" s="47"/>
      <c r="H14" s="48"/>
      <c r="I14" s="49"/>
      <c r="J14" s="50"/>
      <c r="K14" s="51"/>
      <c r="L14" s="52"/>
      <c r="M14" s="52"/>
      <c r="N14" s="53"/>
      <c r="O14" s="54"/>
      <c r="P14" s="55"/>
      <c r="Q14" s="56"/>
      <c r="R14" s="89"/>
    </row>
    <row r="15" spans="1:19" ht="15" customHeight="1" x14ac:dyDescent="0.25">
      <c r="A15" s="44"/>
      <c r="B15" s="44"/>
      <c r="C15" s="44"/>
      <c r="D15" s="45"/>
      <c r="E15" s="45"/>
      <c r="F15" s="46"/>
      <c r="G15" s="47"/>
      <c r="H15" s="48"/>
      <c r="I15" s="49"/>
      <c r="J15" s="50"/>
      <c r="K15" s="51"/>
      <c r="L15" s="52"/>
      <c r="M15" s="52"/>
      <c r="N15" s="53"/>
      <c r="O15" s="54"/>
      <c r="P15" s="55"/>
      <c r="Q15" s="56"/>
      <c r="R15" s="89"/>
    </row>
    <row r="16" spans="1:19" ht="15" customHeight="1" x14ac:dyDescent="0.25">
      <c r="A16" s="44"/>
      <c r="B16" s="44"/>
      <c r="C16" s="44"/>
      <c r="D16" s="45"/>
      <c r="E16" s="45"/>
      <c r="F16" s="46"/>
      <c r="G16" s="47"/>
      <c r="H16" s="48"/>
      <c r="I16" s="49"/>
      <c r="J16" s="50"/>
      <c r="K16" s="51"/>
      <c r="L16" s="52"/>
      <c r="M16" s="52"/>
      <c r="N16" s="53"/>
      <c r="O16" s="54"/>
      <c r="P16" s="55"/>
      <c r="Q16" s="56"/>
      <c r="R16" s="88"/>
    </row>
    <row r="17" spans="1:18" ht="15" customHeight="1" x14ac:dyDescent="0.25">
      <c r="A17" s="44"/>
      <c r="B17" s="44"/>
      <c r="C17" s="44"/>
      <c r="D17" s="45"/>
      <c r="E17" s="45"/>
      <c r="F17" s="46"/>
      <c r="G17" s="47"/>
      <c r="H17" s="48"/>
      <c r="I17" s="49"/>
      <c r="J17" s="50"/>
      <c r="K17" s="51"/>
      <c r="L17" s="52"/>
      <c r="M17" s="52"/>
      <c r="N17" s="53"/>
      <c r="O17" s="54"/>
      <c r="P17" s="55"/>
      <c r="Q17" s="56"/>
      <c r="R17" s="88"/>
    </row>
    <row r="18" spans="1:18" ht="15" customHeight="1" x14ac:dyDescent="0.25">
      <c r="A18" s="44"/>
      <c r="B18" s="44"/>
      <c r="C18" s="44"/>
      <c r="D18" s="45"/>
      <c r="E18" s="45"/>
      <c r="F18" s="46"/>
      <c r="G18" s="47"/>
      <c r="H18" s="48"/>
      <c r="I18" s="49"/>
      <c r="J18" s="50"/>
      <c r="K18" s="51"/>
      <c r="L18" s="52"/>
      <c r="M18" s="52"/>
      <c r="N18" s="53"/>
      <c r="O18" s="54"/>
      <c r="P18" s="55"/>
      <c r="Q18" s="56"/>
      <c r="R18" s="87"/>
    </row>
    <row r="19" spans="1:18" ht="15" customHeight="1" x14ac:dyDescent="0.25">
      <c r="A19" s="44"/>
      <c r="B19" s="44"/>
      <c r="C19" s="44"/>
      <c r="D19" s="45"/>
      <c r="E19" s="45"/>
      <c r="F19" s="46"/>
      <c r="G19" s="47"/>
      <c r="H19" s="48"/>
      <c r="I19" s="49"/>
      <c r="J19" s="50"/>
      <c r="K19" s="51"/>
      <c r="L19" s="52"/>
      <c r="M19" s="52"/>
      <c r="N19" s="53"/>
      <c r="O19" s="54"/>
      <c r="P19" s="55"/>
      <c r="Q19" s="56"/>
      <c r="R19" s="89"/>
    </row>
    <row r="20" spans="1:18" ht="15" customHeight="1" x14ac:dyDescent="0.25">
      <c r="A20" s="44"/>
      <c r="B20" s="44"/>
      <c r="C20" s="44"/>
      <c r="D20" s="45"/>
      <c r="E20" s="45"/>
      <c r="F20" s="46"/>
      <c r="G20" s="47"/>
      <c r="H20" s="48"/>
      <c r="I20" s="49"/>
      <c r="J20" s="50"/>
      <c r="K20" s="51"/>
      <c r="L20" s="52"/>
      <c r="M20" s="52"/>
      <c r="N20" s="53"/>
      <c r="O20" s="54"/>
      <c r="P20" s="55"/>
      <c r="Q20" s="56"/>
      <c r="R20" s="88"/>
    </row>
    <row r="21" spans="1:18" ht="15" customHeight="1" x14ac:dyDescent="0.25">
      <c r="A21" s="57"/>
      <c r="B21" s="57"/>
      <c r="C21" s="57"/>
      <c r="D21" s="58"/>
      <c r="E21" s="58"/>
      <c r="F21" s="59"/>
      <c r="G21" s="60"/>
      <c r="H21" s="61"/>
      <c r="I21" s="62"/>
      <c r="J21" s="63"/>
      <c r="K21" s="64"/>
      <c r="L21" s="65"/>
      <c r="M21" s="65"/>
      <c r="N21" s="66"/>
      <c r="O21" s="67"/>
      <c r="P21" s="68"/>
      <c r="Q21" s="69"/>
      <c r="R21" s="87"/>
    </row>
    <row r="22" spans="1:18" ht="15" customHeight="1" x14ac:dyDescent="0.25">
      <c r="A22" s="57"/>
      <c r="B22" s="57"/>
      <c r="C22" s="57"/>
      <c r="D22" s="58"/>
      <c r="E22" s="58"/>
      <c r="F22" s="59"/>
      <c r="G22" s="60"/>
      <c r="H22" s="61"/>
      <c r="I22" s="62"/>
      <c r="J22" s="63"/>
      <c r="K22" s="64"/>
      <c r="L22" s="65"/>
      <c r="M22" s="65"/>
      <c r="N22" s="66"/>
      <c r="O22" s="67"/>
      <c r="P22" s="68"/>
      <c r="Q22" s="69"/>
      <c r="R22" s="89"/>
    </row>
    <row r="23" spans="1:18" s="12" customFormat="1" ht="15" customHeight="1" x14ac:dyDescent="0.25">
      <c r="A23" s="57"/>
      <c r="B23" s="57"/>
      <c r="C23" s="57"/>
      <c r="D23" s="58"/>
      <c r="E23" s="58"/>
      <c r="F23" s="59"/>
      <c r="G23" s="60"/>
      <c r="H23" s="61"/>
      <c r="I23" s="62"/>
      <c r="J23" s="63"/>
      <c r="K23" s="64"/>
      <c r="L23" s="65"/>
      <c r="M23" s="65"/>
      <c r="N23" s="66"/>
      <c r="O23" s="67"/>
      <c r="P23" s="68"/>
      <c r="Q23" s="69"/>
      <c r="R23" s="90"/>
    </row>
    <row r="24" spans="1:18" ht="15" customHeight="1" x14ac:dyDescent="0.25">
      <c r="A24" s="57"/>
      <c r="B24" s="57"/>
      <c r="C24" s="57"/>
      <c r="D24" s="58"/>
      <c r="E24" s="58"/>
      <c r="F24" s="59"/>
      <c r="G24" s="60"/>
      <c r="H24" s="61"/>
      <c r="I24" s="62"/>
      <c r="J24" s="63"/>
      <c r="K24" s="64"/>
      <c r="L24" s="65"/>
      <c r="M24" s="65"/>
      <c r="N24" s="66"/>
      <c r="O24" s="67"/>
      <c r="P24" s="68"/>
      <c r="Q24" s="69"/>
      <c r="R24" s="88"/>
    </row>
    <row r="25" spans="1:18" ht="15" customHeight="1" thickBot="1" x14ac:dyDescent="0.3">
      <c r="A25" s="70"/>
      <c r="B25" s="70"/>
      <c r="C25" s="70"/>
      <c r="D25" s="71"/>
      <c r="E25" s="71"/>
      <c r="F25" s="72"/>
      <c r="G25" s="73"/>
      <c r="H25" s="74"/>
      <c r="I25" s="75"/>
      <c r="J25" s="76"/>
      <c r="K25" s="77"/>
      <c r="L25" s="78"/>
      <c r="M25" s="78"/>
      <c r="N25" s="79"/>
      <c r="O25" s="80"/>
      <c r="P25" s="81"/>
      <c r="Q25" s="82"/>
      <c r="R25" s="87"/>
    </row>
    <row r="26" spans="1:18" ht="28.5" customHeight="1" thickTop="1" thickBot="1" x14ac:dyDescent="0.3">
      <c r="A26" s="299" t="s">
        <v>1</v>
      </c>
      <c r="B26" s="300"/>
      <c r="C26" s="300"/>
      <c r="D26" s="300"/>
      <c r="E26" s="300"/>
      <c r="F26" s="300"/>
      <c r="G26" s="300"/>
      <c r="H26" s="83">
        <f>SUM(H11:H25)</f>
        <v>0</v>
      </c>
      <c r="I26" s="83">
        <f>SUM(I11:I25)</f>
        <v>0</v>
      </c>
      <c r="J26" s="83">
        <f>SUM(J11:J25)</f>
        <v>0</v>
      </c>
      <c r="K26" s="302"/>
      <c r="L26" s="303"/>
      <c r="M26" s="304"/>
      <c r="N26" s="84">
        <f>SUM(N11:N25)</f>
        <v>0</v>
      </c>
      <c r="O26" s="84">
        <f>SUM(O11:O25)</f>
        <v>0</v>
      </c>
      <c r="P26" s="84">
        <f>SUM(P11:P25)</f>
        <v>0</v>
      </c>
      <c r="Q26" s="91"/>
      <c r="R26" s="92"/>
    </row>
    <row r="27" spans="1:18" ht="27.95" customHeight="1" thickTop="1" x14ac:dyDescent="0.25">
      <c r="A27" s="305" t="s">
        <v>37</v>
      </c>
      <c r="B27" s="305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305"/>
      <c r="O27" s="305"/>
      <c r="P27" s="305"/>
      <c r="Q27" s="305"/>
    </row>
    <row r="28" spans="1:18" ht="42.95" customHeight="1" x14ac:dyDescent="0.25">
      <c r="D28" s="1"/>
      <c r="E28" s="1"/>
      <c r="F28" s="2"/>
      <c r="G28" s="8"/>
      <c r="H28" s="298"/>
      <c r="I28" s="298"/>
      <c r="J28" s="298"/>
      <c r="K28" s="310" t="s">
        <v>10</v>
      </c>
      <c r="L28" s="310"/>
      <c r="M28" s="310"/>
      <c r="N28" s="301"/>
      <c r="O28" s="301"/>
      <c r="P28" s="301"/>
      <c r="Q28" s="301"/>
    </row>
    <row r="29" spans="1:18" ht="27.95" customHeight="1" x14ac:dyDescent="0.25">
      <c r="D29" s="1"/>
      <c r="E29" s="1"/>
      <c r="F29" s="2"/>
      <c r="G29" s="3"/>
      <c r="H29" s="14"/>
      <c r="I29" s="14"/>
      <c r="J29" s="14"/>
      <c r="K29" s="14"/>
      <c r="L29" s="14"/>
      <c r="M29" s="14"/>
    </row>
    <row r="30" spans="1:18" ht="27.95" customHeight="1" x14ac:dyDescent="0.25">
      <c r="D30" s="1"/>
      <c r="E30" s="1"/>
      <c r="F30" s="2"/>
      <c r="G30" s="3"/>
      <c r="H30" s="85"/>
      <c r="I30" s="85"/>
      <c r="J30" s="85"/>
      <c r="K30" s="310" t="s">
        <v>11</v>
      </c>
      <c r="L30" s="310"/>
      <c r="M30" s="310"/>
    </row>
    <row r="31" spans="1:18" ht="15" customHeight="1" x14ac:dyDescent="0.25">
      <c r="D31" s="1"/>
      <c r="E31" s="1"/>
      <c r="F31" s="2"/>
      <c r="G31" s="8"/>
      <c r="H31" s="298"/>
      <c r="I31" s="298"/>
      <c r="J31" s="298"/>
      <c r="K31" s="298"/>
      <c r="L31" s="298"/>
      <c r="M31" s="298"/>
      <c r="N31" s="301"/>
      <c r="O31" s="301"/>
      <c r="P31" s="301"/>
      <c r="Q31" s="301"/>
    </row>
    <row r="32" spans="1:18" ht="15" customHeight="1" x14ac:dyDescent="0.25">
      <c r="D32" s="1"/>
      <c r="E32" s="1"/>
      <c r="F32" s="2"/>
      <c r="G32" s="3"/>
      <c r="H32" s="14"/>
      <c r="I32" s="14"/>
      <c r="J32" s="14"/>
      <c r="K32" s="14"/>
      <c r="L32" s="14"/>
      <c r="M32" s="14"/>
    </row>
    <row r="33" spans="4:13" x14ac:dyDescent="0.25">
      <c r="D33" s="1"/>
      <c r="E33" s="1"/>
      <c r="F33" s="2"/>
      <c r="G33" s="3"/>
      <c r="H33" s="14"/>
      <c r="I33" s="14"/>
      <c r="J33" s="14"/>
      <c r="K33" s="14"/>
      <c r="L33" s="14"/>
      <c r="M33" s="14"/>
    </row>
  </sheetData>
  <mergeCells count="32">
    <mergeCell ref="A3:C3"/>
    <mergeCell ref="A4:C4"/>
    <mergeCell ref="A5:C5"/>
    <mergeCell ref="R7:R9"/>
    <mergeCell ref="K30:M30"/>
    <mergeCell ref="H28:J28"/>
    <mergeCell ref="K28:M28"/>
    <mergeCell ref="N28:Q28"/>
    <mergeCell ref="C7:C9"/>
    <mergeCell ref="E8:E9"/>
    <mergeCell ref="H31:J31"/>
    <mergeCell ref="A26:G26"/>
    <mergeCell ref="K31:M31"/>
    <mergeCell ref="N31:Q31"/>
    <mergeCell ref="K26:M26"/>
    <mergeCell ref="A27:Q27"/>
    <mergeCell ref="A1:Q1"/>
    <mergeCell ref="A2:J2"/>
    <mergeCell ref="A6:J6"/>
    <mergeCell ref="A7:A9"/>
    <mergeCell ref="B7:B9"/>
    <mergeCell ref="D7:J7"/>
    <mergeCell ref="K7:Q7"/>
    <mergeCell ref="D8:D9"/>
    <mergeCell ref="F8:F9"/>
    <mergeCell ref="G8:G9"/>
    <mergeCell ref="H8:J8"/>
    <mergeCell ref="K8:K9"/>
    <mergeCell ref="L8:L9"/>
    <mergeCell ref="M8:M9"/>
    <mergeCell ref="N8:P8"/>
    <mergeCell ref="Q8:Q9"/>
  </mergeCells>
  <pageMargins left="0.27559055118110237" right="0.27559055118110237" top="0.66500000000000004" bottom="0.39370078740157483" header="0.31496062992125984" footer="0.31496062992125984"/>
  <pageSetup paperSize="9" scale="44" fitToHeight="0" orientation="landscape" r:id="rId1"/>
  <headerFooter>
    <oddHeader>&amp;C&amp;"Times New Roman,Uobičajeno"Mjera II.1. "Inovacije"
Zahtjev za isplatu - Prilog: Izjava o izdacima</oddHeader>
    <oddFooter>Stranica &amp;P od &amp;N</oddFooter>
  </headerFooter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00000000-0002-0000-0200-000000000000}">
          <x14:formula1>
            <xm:f>List1!$A$1:$A$2</xm:f>
          </x14:formula1>
          <xm:sqref>R11:R25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A6F82-C8E7-4BF7-92FC-2C4B47EB6C9D}">
  <sheetPr>
    <pageSetUpPr fitToPage="1"/>
  </sheetPr>
  <dimension ref="A1:Q28"/>
  <sheetViews>
    <sheetView showGridLines="0" zoomScaleNormal="100" workbookViewId="0">
      <selection activeCell="E4" sqref="E4"/>
    </sheetView>
  </sheetViews>
  <sheetFormatPr defaultColWidth="8.7109375" defaultRowHeight="15" x14ac:dyDescent="0.25"/>
  <cols>
    <col min="1" max="1" width="7.5703125" style="1" customWidth="1"/>
    <col min="2" max="2" width="28.5703125" style="2" customWidth="1"/>
    <col min="3" max="3" width="28.7109375" style="2" customWidth="1"/>
    <col min="4" max="4" width="20.42578125" style="2" customWidth="1"/>
    <col min="5" max="5" width="20.140625" style="94" customWidth="1"/>
    <col min="6" max="9" width="21.85546875" style="94" customWidth="1"/>
    <col min="10" max="10" width="20.42578125" style="1" customWidth="1"/>
    <col min="11" max="11" width="11.140625" style="1" customWidth="1"/>
    <col min="12" max="16384" width="8.7109375" style="1"/>
  </cols>
  <sheetData>
    <row r="1" spans="1:17" ht="28.5" customHeight="1" x14ac:dyDescent="0.25">
      <c r="A1" s="276" t="s">
        <v>120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100"/>
      <c r="M1" s="100"/>
      <c r="N1" s="100"/>
      <c r="O1" s="100"/>
      <c r="P1" s="100"/>
      <c r="Q1" s="100"/>
    </row>
    <row r="2" spans="1:17" x14ac:dyDescent="0.25">
      <c r="B2" s="276"/>
      <c r="C2" s="276"/>
      <c r="D2" s="276"/>
      <c r="E2" s="276"/>
      <c r="F2" s="96"/>
      <c r="G2" s="96"/>
      <c r="H2" s="96"/>
      <c r="I2" s="96"/>
    </row>
    <row r="3" spans="1:17" ht="27.75" customHeight="1" x14ac:dyDescent="0.25">
      <c r="A3" s="306" t="s">
        <v>77</v>
      </c>
      <c r="B3" s="306"/>
      <c r="C3" s="306"/>
      <c r="D3" s="100"/>
      <c r="E3" s="100"/>
      <c r="F3" s="100"/>
      <c r="G3" s="100"/>
      <c r="H3" s="100"/>
      <c r="I3" s="100"/>
      <c r="J3" s="100"/>
      <c r="K3" s="100"/>
    </row>
    <row r="4" spans="1:17" ht="29.25" customHeight="1" x14ac:dyDescent="0.25">
      <c r="A4" s="306" t="s">
        <v>114</v>
      </c>
      <c r="B4" s="306"/>
      <c r="C4" s="306"/>
      <c r="D4" s="100"/>
      <c r="E4" s="100"/>
      <c r="F4" s="100"/>
      <c r="G4" s="100"/>
      <c r="H4" s="100"/>
      <c r="I4" s="100"/>
      <c r="J4" s="100"/>
      <c r="K4" s="100"/>
    </row>
    <row r="5" spans="1:17" ht="29.1" customHeight="1" x14ac:dyDescent="0.25">
      <c r="A5" s="306" t="s">
        <v>115</v>
      </c>
      <c r="B5" s="306"/>
      <c r="C5" s="306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7" ht="15.75" thickBot="1" x14ac:dyDescent="0.3">
      <c r="B6" s="277"/>
      <c r="C6" s="277"/>
      <c r="D6" s="277"/>
      <c r="E6" s="277"/>
      <c r="F6" s="123"/>
      <c r="G6" s="123"/>
      <c r="H6" s="123"/>
      <c r="I6" s="123"/>
    </row>
    <row r="7" spans="1:17" ht="27.6" customHeight="1" thickTop="1" thickBot="1" x14ac:dyDescent="0.3">
      <c r="A7" s="312" t="s">
        <v>25</v>
      </c>
      <c r="B7" s="311" t="s">
        <v>74</v>
      </c>
      <c r="C7" s="313" t="s">
        <v>75</v>
      </c>
      <c r="D7" s="313" t="s">
        <v>66</v>
      </c>
      <c r="E7" s="315" t="s">
        <v>72</v>
      </c>
      <c r="F7" s="319" t="s">
        <v>110</v>
      </c>
      <c r="G7" s="319" t="s">
        <v>73</v>
      </c>
      <c r="H7" s="311" t="s">
        <v>67</v>
      </c>
      <c r="I7" s="311" t="s">
        <v>68</v>
      </c>
      <c r="J7" s="307" t="s">
        <v>69</v>
      </c>
      <c r="K7" s="307" t="s">
        <v>70</v>
      </c>
    </row>
    <row r="8" spans="1:17" ht="29.25" customHeight="1" thickTop="1" thickBot="1" x14ac:dyDescent="0.3">
      <c r="A8" s="312"/>
      <c r="B8" s="311"/>
      <c r="C8" s="314"/>
      <c r="D8" s="314"/>
      <c r="E8" s="316"/>
      <c r="F8" s="320"/>
      <c r="G8" s="320"/>
      <c r="H8" s="311"/>
      <c r="I8" s="311"/>
      <c r="J8" s="317"/>
      <c r="K8" s="317"/>
    </row>
    <row r="9" spans="1:17" ht="16.5" thickTop="1" thickBot="1" x14ac:dyDescent="0.3">
      <c r="A9" s="101" t="s">
        <v>2</v>
      </c>
      <c r="B9" s="102" t="s">
        <v>3</v>
      </c>
      <c r="C9" s="102" t="s">
        <v>4</v>
      </c>
      <c r="D9" s="102" t="s">
        <v>5</v>
      </c>
      <c r="E9" s="103" t="s">
        <v>6</v>
      </c>
      <c r="F9" s="124" t="s">
        <v>7</v>
      </c>
      <c r="G9" s="124" t="s">
        <v>8</v>
      </c>
      <c r="H9" s="124" t="s">
        <v>9</v>
      </c>
      <c r="I9" s="124" t="s">
        <v>13</v>
      </c>
      <c r="J9" s="104" t="s">
        <v>14</v>
      </c>
      <c r="K9" s="104" t="s">
        <v>15</v>
      </c>
    </row>
    <row r="10" spans="1:17" ht="15.75" thickTop="1" x14ac:dyDescent="0.25">
      <c r="A10" s="105"/>
      <c r="B10" s="106"/>
      <c r="C10" s="106"/>
      <c r="D10" s="106"/>
      <c r="E10" s="108"/>
      <c r="F10" s="127"/>
      <c r="G10" s="212">
        <f>E10*F10</f>
        <v>0</v>
      </c>
      <c r="H10" s="133"/>
      <c r="I10" s="133"/>
      <c r="J10" s="109"/>
      <c r="K10" s="109"/>
    </row>
    <row r="11" spans="1:17" x14ac:dyDescent="0.25">
      <c r="A11" s="110"/>
      <c r="B11" s="111"/>
      <c r="C11" s="111"/>
      <c r="D11" s="111"/>
      <c r="E11" s="113"/>
      <c r="F11" s="128"/>
      <c r="G11" s="213">
        <f t="shared" ref="G11:G20" si="0">E11*F11</f>
        <v>0</v>
      </c>
      <c r="H11" s="134"/>
      <c r="I11" s="135"/>
      <c r="J11" s="114"/>
      <c r="K11" s="114"/>
    </row>
    <row r="12" spans="1:17" x14ac:dyDescent="0.25">
      <c r="A12" s="110"/>
      <c r="B12" s="111"/>
      <c r="C12" s="111"/>
      <c r="D12" s="111"/>
      <c r="E12" s="113"/>
      <c r="F12" s="128"/>
      <c r="G12" s="214">
        <f t="shared" si="0"/>
        <v>0</v>
      </c>
      <c r="H12" s="134"/>
      <c r="I12" s="135"/>
      <c r="J12" s="114"/>
      <c r="K12" s="114"/>
    </row>
    <row r="13" spans="1:17" x14ac:dyDescent="0.25">
      <c r="A13" s="110"/>
      <c r="B13" s="111"/>
      <c r="C13" s="111"/>
      <c r="D13" s="111"/>
      <c r="E13" s="113"/>
      <c r="F13" s="128"/>
      <c r="G13" s="214">
        <f t="shared" si="0"/>
        <v>0</v>
      </c>
      <c r="H13" s="134"/>
      <c r="I13" s="135"/>
      <c r="J13" s="114"/>
      <c r="K13" s="114"/>
    </row>
    <row r="14" spans="1:17" x14ac:dyDescent="0.25">
      <c r="A14" s="110"/>
      <c r="B14" s="111"/>
      <c r="C14" s="111"/>
      <c r="D14" s="111"/>
      <c r="E14" s="113"/>
      <c r="F14" s="129"/>
      <c r="G14" s="214">
        <f t="shared" si="0"/>
        <v>0</v>
      </c>
      <c r="H14" s="136"/>
      <c r="I14" s="137"/>
      <c r="J14" s="115"/>
      <c r="K14" s="115"/>
    </row>
    <row r="15" spans="1:17" x14ac:dyDescent="0.25">
      <c r="A15" s="110"/>
      <c r="B15" s="111"/>
      <c r="C15" s="111"/>
      <c r="D15" s="111"/>
      <c r="E15" s="113"/>
      <c r="F15" s="130"/>
      <c r="G15" s="214">
        <f t="shared" si="0"/>
        <v>0</v>
      </c>
      <c r="H15" s="138"/>
      <c r="I15" s="139"/>
      <c r="J15" s="116"/>
      <c r="K15" s="116"/>
    </row>
    <row r="16" spans="1:17" x14ac:dyDescent="0.25">
      <c r="A16" s="110"/>
      <c r="B16" s="111"/>
      <c r="C16" s="111"/>
      <c r="D16" s="111"/>
      <c r="E16" s="113"/>
      <c r="F16" s="130"/>
      <c r="G16" s="214">
        <f t="shared" si="0"/>
        <v>0</v>
      </c>
      <c r="H16" s="138"/>
      <c r="I16" s="139"/>
      <c r="J16" s="116"/>
      <c r="K16" s="116"/>
    </row>
    <row r="17" spans="1:11" x14ac:dyDescent="0.25">
      <c r="A17" s="110"/>
      <c r="B17" s="111"/>
      <c r="C17" s="111"/>
      <c r="D17" s="111"/>
      <c r="E17" s="113"/>
      <c r="F17" s="130"/>
      <c r="G17" s="214">
        <f t="shared" si="0"/>
        <v>0</v>
      </c>
      <c r="H17" s="138"/>
      <c r="I17" s="139"/>
      <c r="J17" s="116"/>
      <c r="K17" s="116"/>
    </row>
    <row r="18" spans="1:11" x14ac:dyDescent="0.25">
      <c r="A18" s="110"/>
      <c r="B18" s="111"/>
      <c r="C18" s="111"/>
      <c r="D18" s="111"/>
      <c r="E18" s="113"/>
      <c r="F18" s="130"/>
      <c r="G18" s="214">
        <f t="shared" si="0"/>
        <v>0</v>
      </c>
      <c r="H18" s="138"/>
      <c r="I18" s="139"/>
      <c r="J18" s="116"/>
      <c r="K18" s="116"/>
    </row>
    <row r="19" spans="1:11" x14ac:dyDescent="0.25">
      <c r="A19" s="110"/>
      <c r="B19" s="111"/>
      <c r="C19" s="111"/>
      <c r="D19" s="111"/>
      <c r="E19" s="113"/>
      <c r="F19" s="130"/>
      <c r="G19" s="214">
        <f t="shared" si="0"/>
        <v>0</v>
      </c>
      <c r="H19" s="138"/>
      <c r="I19" s="139"/>
      <c r="J19" s="116"/>
      <c r="K19" s="116"/>
    </row>
    <row r="20" spans="1:11" ht="15.75" thickBot="1" x14ac:dyDescent="0.3">
      <c r="A20" s="117"/>
      <c r="B20" s="118"/>
      <c r="C20" s="118"/>
      <c r="D20" s="118"/>
      <c r="E20" s="113"/>
      <c r="F20" s="130"/>
      <c r="G20" s="214">
        <f t="shared" si="0"/>
        <v>0</v>
      </c>
      <c r="H20" s="138"/>
      <c r="I20" s="139"/>
      <c r="J20" s="116"/>
      <c r="K20" s="116"/>
    </row>
    <row r="21" spans="1:11" ht="21.75" customHeight="1" thickTop="1" thickBot="1" x14ac:dyDescent="0.3">
      <c r="A21" s="321" t="s">
        <v>1</v>
      </c>
      <c r="B21" s="322"/>
      <c r="C21" s="322"/>
      <c r="D21" s="322"/>
      <c r="E21" s="322"/>
      <c r="F21" s="323"/>
      <c r="G21" s="125">
        <f>SUM(G10:G20)</f>
        <v>0</v>
      </c>
      <c r="H21" s="324"/>
      <c r="I21" s="325"/>
      <c r="J21" s="325"/>
      <c r="K21" s="326"/>
    </row>
    <row r="22" spans="1:11" s="12" customFormat="1" ht="15.75" customHeight="1" thickTop="1" x14ac:dyDescent="0.25">
      <c r="A22" s="131"/>
      <c r="B22" s="131"/>
      <c r="C22" s="131"/>
      <c r="D22" s="131"/>
      <c r="E22" s="131"/>
      <c r="F22" s="131"/>
      <c r="G22" s="132"/>
      <c r="H22" s="99"/>
      <c r="I22" s="99"/>
      <c r="J22" s="99"/>
      <c r="K22" s="99"/>
    </row>
    <row r="23" spans="1:11" s="12" customFormat="1" ht="21.75" customHeight="1" x14ac:dyDescent="0.25">
      <c r="A23" s="328" t="s">
        <v>76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8"/>
    </row>
    <row r="24" spans="1:11" ht="28.5" customHeight="1" x14ac:dyDescent="0.25">
      <c r="A24" s="327" t="s">
        <v>204</v>
      </c>
      <c r="B24" s="327"/>
      <c r="C24" s="327"/>
      <c r="D24" s="327"/>
      <c r="E24" s="327"/>
      <c r="F24" s="327"/>
      <c r="G24" s="327"/>
      <c r="H24" s="327"/>
      <c r="I24" s="327"/>
      <c r="J24" s="327"/>
      <c r="K24" s="327"/>
    </row>
    <row r="25" spans="1:11" ht="18" customHeight="1" x14ac:dyDescent="0.25">
      <c r="E25" s="95"/>
      <c r="F25" s="310"/>
      <c r="G25" s="310"/>
      <c r="H25" s="310"/>
      <c r="I25" s="95"/>
    </row>
    <row r="26" spans="1:11" ht="31.5" customHeight="1" x14ac:dyDescent="0.25">
      <c r="F26" s="318" t="s">
        <v>10</v>
      </c>
      <c r="G26" s="318"/>
      <c r="H26" s="318"/>
    </row>
    <row r="27" spans="1:11" ht="14.25" customHeight="1" x14ac:dyDescent="0.25">
      <c r="E27" s="95"/>
      <c r="F27" s="95"/>
      <c r="G27" s="95"/>
      <c r="H27" s="95"/>
      <c r="I27" s="95"/>
    </row>
    <row r="28" spans="1:11" x14ac:dyDescent="0.25">
      <c r="F28" s="318" t="s">
        <v>90</v>
      </c>
      <c r="G28" s="318"/>
      <c r="H28" s="318"/>
    </row>
  </sheetData>
  <mergeCells count="24">
    <mergeCell ref="F26:H26"/>
    <mergeCell ref="F28:H28"/>
    <mergeCell ref="A3:C3"/>
    <mergeCell ref="A4:C4"/>
    <mergeCell ref="A5:C5"/>
    <mergeCell ref="C7:C8"/>
    <mergeCell ref="H7:H8"/>
    <mergeCell ref="F7:F8"/>
    <mergeCell ref="G7:G8"/>
    <mergeCell ref="A21:F21"/>
    <mergeCell ref="H21:K21"/>
    <mergeCell ref="A24:K24"/>
    <mergeCell ref="A23:K23"/>
    <mergeCell ref="K7:K8"/>
    <mergeCell ref="B2:E2"/>
    <mergeCell ref="B6:E6"/>
    <mergeCell ref="A1:K1"/>
    <mergeCell ref="F25:H25"/>
    <mergeCell ref="I7:I8"/>
    <mergeCell ref="A7:A8"/>
    <mergeCell ref="B7:B8"/>
    <mergeCell ref="D7:D8"/>
    <mergeCell ref="E7:E8"/>
    <mergeCell ref="J7:J8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ABDE-3C0E-4B5D-AF6F-894F851897AC}">
  <sheetPr>
    <pageSetUpPr fitToPage="1"/>
  </sheetPr>
  <dimension ref="A1:M27"/>
  <sheetViews>
    <sheetView showGridLines="0" zoomScaleNormal="100" workbookViewId="0">
      <selection activeCell="F4" sqref="F4"/>
    </sheetView>
  </sheetViews>
  <sheetFormatPr defaultColWidth="8.7109375" defaultRowHeight="15" x14ac:dyDescent="0.25"/>
  <cols>
    <col min="1" max="1" width="8.7109375" style="1"/>
    <col min="2" max="4" width="13.28515625" style="1" customWidth="1"/>
    <col min="5" max="5" width="32.28515625" style="2" customWidth="1"/>
    <col min="6" max="10" width="15" style="2" customWidth="1"/>
    <col min="11" max="11" width="30.140625" style="3" customWidth="1"/>
    <col min="12" max="12" width="25.7109375" style="3" customWidth="1"/>
    <col min="13" max="16384" width="8.7109375" style="1"/>
  </cols>
  <sheetData>
    <row r="1" spans="1:13" ht="42.75" customHeight="1" x14ac:dyDescent="0.25">
      <c r="A1" s="276" t="s">
        <v>105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</row>
    <row r="2" spans="1:13" x14ac:dyDescent="0.25"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</row>
    <row r="3" spans="1:13" ht="23.25" customHeight="1" x14ac:dyDescent="0.25">
      <c r="A3" s="306" t="s">
        <v>77</v>
      </c>
      <c r="B3" s="306"/>
      <c r="C3" s="306"/>
      <c r="D3" s="306"/>
      <c r="E3" s="306"/>
      <c r="F3" s="100"/>
      <c r="G3" s="100"/>
      <c r="H3" s="100"/>
      <c r="I3" s="100"/>
      <c r="J3" s="100"/>
      <c r="K3" s="100"/>
      <c r="L3" s="100"/>
      <c r="M3" s="100"/>
    </row>
    <row r="4" spans="1:13" ht="29.1" customHeight="1" x14ac:dyDescent="0.25">
      <c r="A4" s="306" t="s">
        <v>114</v>
      </c>
      <c r="B4" s="306"/>
      <c r="C4" s="306"/>
      <c r="D4" s="306"/>
      <c r="E4" s="306"/>
      <c r="F4" s="100"/>
      <c r="G4" s="100"/>
      <c r="H4" s="100"/>
      <c r="I4" s="100"/>
      <c r="J4" s="100"/>
      <c r="K4" s="100"/>
      <c r="L4" s="100"/>
      <c r="M4" s="100"/>
    </row>
    <row r="5" spans="1:13" ht="29.1" customHeight="1" x14ac:dyDescent="0.25">
      <c r="A5" s="306" t="s">
        <v>115</v>
      </c>
      <c r="B5" s="306"/>
      <c r="C5" s="306"/>
      <c r="D5" s="306"/>
      <c r="E5" s="306"/>
      <c r="F5" s="100"/>
      <c r="G5" s="100"/>
      <c r="H5" s="100"/>
      <c r="I5" s="100"/>
      <c r="J5" s="100"/>
      <c r="K5" s="100"/>
      <c r="L5" s="100"/>
      <c r="M5" s="100"/>
    </row>
    <row r="6" spans="1:13" ht="15.75" thickBot="1" x14ac:dyDescent="0.3"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</row>
    <row r="7" spans="1:13" ht="27.6" customHeight="1" thickTop="1" thickBot="1" x14ac:dyDescent="0.3">
      <c r="A7" s="329" t="s">
        <v>25</v>
      </c>
      <c r="B7" s="330" t="s">
        <v>78</v>
      </c>
      <c r="C7" s="307" t="s">
        <v>92</v>
      </c>
      <c r="D7" s="307" t="s">
        <v>190</v>
      </c>
      <c r="E7" s="311" t="s">
        <v>192</v>
      </c>
      <c r="F7" s="331" t="s">
        <v>80</v>
      </c>
      <c r="G7" s="334" t="s">
        <v>81</v>
      </c>
      <c r="H7" s="335"/>
      <c r="I7" s="313" t="s">
        <v>82</v>
      </c>
      <c r="J7" s="313" t="s">
        <v>83</v>
      </c>
      <c r="K7" s="311" t="s">
        <v>84</v>
      </c>
      <c r="L7" s="307" t="s">
        <v>189</v>
      </c>
      <c r="M7" s="307" t="s">
        <v>85</v>
      </c>
    </row>
    <row r="8" spans="1:13" ht="39.75" customHeight="1" thickTop="1" thickBot="1" x14ac:dyDescent="0.3">
      <c r="A8" s="329"/>
      <c r="B8" s="330"/>
      <c r="C8" s="317"/>
      <c r="D8" s="317"/>
      <c r="E8" s="311"/>
      <c r="F8" s="332"/>
      <c r="G8" s="126" t="s">
        <v>86</v>
      </c>
      <c r="H8" s="126" t="s">
        <v>87</v>
      </c>
      <c r="I8" s="314"/>
      <c r="J8" s="314"/>
      <c r="K8" s="311"/>
      <c r="L8" s="317"/>
      <c r="M8" s="317"/>
    </row>
    <row r="9" spans="1:13" ht="16.5" thickTop="1" thickBot="1" x14ac:dyDescent="0.3">
      <c r="A9" s="140" t="s">
        <v>2</v>
      </c>
      <c r="B9" s="141" t="s">
        <v>3</v>
      </c>
      <c r="C9" s="141" t="s">
        <v>4</v>
      </c>
      <c r="D9" s="141" t="s">
        <v>5</v>
      </c>
      <c r="E9" s="102" t="s">
        <v>6</v>
      </c>
      <c r="F9" s="333"/>
      <c r="G9" s="142" t="s">
        <v>7</v>
      </c>
      <c r="H9" s="142" t="s">
        <v>8</v>
      </c>
      <c r="I9" s="142" t="s">
        <v>9</v>
      </c>
      <c r="J9" s="142" t="s">
        <v>13</v>
      </c>
      <c r="K9" s="142" t="s">
        <v>14</v>
      </c>
      <c r="L9" s="104" t="s">
        <v>15</v>
      </c>
      <c r="M9" s="104" t="s">
        <v>16</v>
      </c>
    </row>
    <row r="10" spans="1:13" ht="15.75" thickTop="1" x14ac:dyDescent="0.25">
      <c r="A10" s="143"/>
      <c r="B10" s="107"/>
      <c r="C10" s="107"/>
      <c r="D10" s="107"/>
      <c r="E10" s="106"/>
      <c r="F10" s="144" t="s">
        <v>88</v>
      </c>
      <c r="G10" s="145"/>
      <c r="H10" s="145"/>
      <c r="I10" s="145"/>
      <c r="J10" s="146"/>
      <c r="K10" s="147">
        <f t="shared" ref="K10:K21" si="0">J10*2</f>
        <v>0</v>
      </c>
      <c r="L10" s="109"/>
      <c r="M10" s="109"/>
    </row>
    <row r="11" spans="1:13" x14ac:dyDescent="0.25">
      <c r="A11" s="148"/>
      <c r="B11" s="112"/>
      <c r="C11" s="112"/>
      <c r="D11" s="112"/>
      <c r="E11" s="111"/>
      <c r="F11" s="149" t="s">
        <v>89</v>
      </c>
      <c r="G11" s="150"/>
      <c r="H11" s="150"/>
      <c r="I11" s="150"/>
      <c r="J11" s="151"/>
      <c r="K11" s="152">
        <f t="shared" si="0"/>
        <v>0</v>
      </c>
      <c r="L11" s="114"/>
      <c r="M11" s="114"/>
    </row>
    <row r="12" spans="1:13" x14ac:dyDescent="0.25">
      <c r="A12" s="148"/>
      <c r="B12" s="112"/>
      <c r="C12" s="112"/>
      <c r="D12" s="112"/>
      <c r="E12" s="111"/>
      <c r="F12" s="149" t="s">
        <v>88</v>
      </c>
      <c r="G12" s="150"/>
      <c r="H12" s="150"/>
      <c r="I12" s="150"/>
      <c r="J12" s="151"/>
      <c r="K12" s="152">
        <f t="shared" si="0"/>
        <v>0</v>
      </c>
      <c r="L12" s="114"/>
      <c r="M12" s="114"/>
    </row>
    <row r="13" spans="1:13" x14ac:dyDescent="0.25">
      <c r="A13" s="148"/>
      <c r="B13" s="112"/>
      <c r="C13" s="112"/>
      <c r="D13" s="112"/>
      <c r="E13" s="111"/>
      <c r="F13" s="149" t="s">
        <v>89</v>
      </c>
      <c r="G13" s="150"/>
      <c r="H13" s="150"/>
      <c r="I13" s="150"/>
      <c r="J13" s="151"/>
      <c r="K13" s="152">
        <f t="shared" si="0"/>
        <v>0</v>
      </c>
      <c r="L13" s="114"/>
      <c r="M13" s="114"/>
    </row>
    <row r="14" spans="1:13" x14ac:dyDescent="0.25">
      <c r="A14" s="148"/>
      <c r="B14" s="112"/>
      <c r="C14" s="112"/>
      <c r="D14" s="112"/>
      <c r="E14" s="111"/>
      <c r="F14" s="149" t="s">
        <v>88</v>
      </c>
      <c r="G14" s="153"/>
      <c r="H14" s="153"/>
      <c r="I14" s="153"/>
      <c r="J14" s="154"/>
      <c r="K14" s="152">
        <f t="shared" si="0"/>
        <v>0</v>
      </c>
      <c r="L14" s="115"/>
      <c r="M14" s="115"/>
    </row>
    <row r="15" spans="1:13" x14ac:dyDescent="0.25">
      <c r="A15" s="148"/>
      <c r="B15" s="112"/>
      <c r="C15" s="112"/>
      <c r="D15" s="112"/>
      <c r="E15" s="111"/>
      <c r="F15" s="149" t="s">
        <v>89</v>
      </c>
      <c r="G15" s="153"/>
      <c r="H15" s="153"/>
      <c r="I15" s="153"/>
      <c r="J15" s="154"/>
      <c r="K15" s="152">
        <f t="shared" si="0"/>
        <v>0</v>
      </c>
      <c r="L15" s="116"/>
      <c r="M15" s="116"/>
    </row>
    <row r="16" spans="1:13" x14ac:dyDescent="0.25">
      <c r="A16" s="148"/>
      <c r="B16" s="112"/>
      <c r="C16" s="112"/>
      <c r="D16" s="112"/>
      <c r="E16" s="111"/>
      <c r="F16" s="149" t="s">
        <v>88</v>
      </c>
      <c r="G16" s="153"/>
      <c r="H16" s="153"/>
      <c r="I16" s="153"/>
      <c r="J16" s="154"/>
      <c r="K16" s="152">
        <f t="shared" si="0"/>
        <v>0</v>
      </c>
      <c r="L16" s="116"/>
      <c r="M16" s="116"/>
    </row>
    <row r="17" spans="1:13" x14ac:dyDescent="0.25">
      <c r="A17" s="148"/>
      <c r="B17" s="112"/>
      <c r="C17" s="112"/>
      <c r="D17" s="112"/>
      <c r="E17" s="111"/>
      <c r="F17" s="149" t="s">
        <v>89</v>
      </c>
      <c r="G17" s="153"/>
      <c r="H17" s="153"/>
      <c r="I17" s="153"/>
      <c r="J17" s="154"/>
      <c r="K17" s="152">
        <f t="shared" si="0"/>
        <v>0</v>
      </c>
      <c r="L17" s="116"/>
      <c r="M17" s="116"/>
    </row>
    <row r="18" spans="1:13" x14ac:dyDescent="0.25">
      <c r="A18" s="148"/>
      <c r="B18" s="112"/>
      <c r="C18" s="112"/>
      <c r="D18" s="112"/>
      <c r="E18" s="111"/>
      <c r="F18" s="149" t="s">
        <v>88</v>
      </c>
      <c r="G18" s="153"/>
      <c r="H18" s="153"/>
      <c r="I18" s="153"/>
      <c r="J18" s="154"/>
      <c r="K18" s="152">
        <f t="shared" si="0"/>
        <v>0</v>
      </c>
      <c r="L18" s="116"/>
      <c r="M18" s="116"/>
    </row>
    <row r="19" spans="1:13" x14ac:dyDescent="0.25">
      <c r="A19" s="148"/>
      <c r="B19" s="112"/>
      <c r="C19" s="112"/>
      <c r="D19" s="112"/>
      <c r="E19" s="111"/>
      <c r="F19" s="149" t="s">
        <v>89</v>
      </c>
      <c r="G19" s="153"/>
      <c r="H19" s="153"/>
      <c r="I19" s="153"/>
      <c r="J19" s="154"/>
      <c r="K19" s="152">
        <f t="shared" si="0"/>
        <v>0</v>
      </c>
      <c r="L19" s="116"/>
      <c r="M19" s="116"/>
    </row>
    <row r="20" spans="1:13" x14ac:dyDescent="0.25">
      <c r="A20" s="148"/>
      <c r="B20" s="112"/>
      <c r="C20" s="112"/>
      <c r="D20" s="112"/>
      <c r="E20" s="111"/>
      <c r="F20" s="153"/>
      <c r="G20" s="153"/>
      <c r="H20" s="153"/>
      <c r="I20" s="153"/>
      <c r="J20" s="154"/>
      <c r="K20" s="152">
        <f t="shared" si="0"/>
        <v>0</v>
      </c>
      <c r="L20" s="116"/>
      <c r="M20" s="116"/>
    </row>
    <row r="21" spans="1:13" ht="15.75" thickBot="1" x14ac:dyDescent="0.3">
      <c r="A21" s="155"/>
      <c r="B21" s="156"/>
      <c r="C21" s="156"/>
      <c r="D21" s="156"/>
      <c r="E21" s="157"/>
      <c r="F21" s="158"/>
      <c r="G21" s="158"/>
      <c r="H21" s="158"/>
      <c r="I21" s="158"/>
      <c r="J21" s="159"/>
      <c r="K21" s="152">
        <f t="shared" si="0"/>
        <v>0</v>
      </c>
      <c r="L21" s="120"/>
      <c r="M21" s="120"/>
    </row>
    <row r="22" spans="1:13" ht="17.25" customHeight="1" thickTop="1" thickBot="1" x14ac:dyDescent="0.3">
      <c r="A22" s="339" t="s">
        <v>1</v>
      </c>
      <c r="B22" s="340"/>
      <c r="C22" s="340"/>
      <c r="D22" s="340"/>
      <c r="E22" s="340"/>
      <c r="F22" s="340"/>
      <c r="G22" s="340"/>
      <c r="H22" s="340"/>
      <c r="I22" s="340"/>
      <c r="J22" s="341"/>
      <c r="K22" s="160">
        <f>SUM(K10:K21)</f>
        <v>0</v>
      </c>
      <c r="L22" s="324"/>
      <c r="M22" s="326"/>
    </row>
    <row r="23" spans="1:13" s="12" customFormat="1" ht="14.25" customHeight="1" thickTop="1" x14ac:dyDescent="0.25">
      <c r="A23" s="177"/>
      <c r="B23" s="177"/>
      <c r="C23" s="177"/>
      <c r="D23" s="177"/>
      <c r="E23" s="177"/>
      <c r="F23" s="177"/>
      <c r="G23" s="177"/>
      <c r="H23" s="177"/>
      <c r="I23" s="177"/>
      <c r="J23" s="177"/>
      <c r="K23" s="181"/>
      <c r="L23" s="175"/>
      <c r="M23" s="175"/>
    </row>
    <row r="24" spans="1:13" ht="39" customHeight="1" x14ac:dyDescent="0.25">
      <c r="A24" s="336" t="s">
        <v>205</v>
      </c>
      <c r="B24" s="337"/>
      <c r="C24" s="337"/>
      <c r="D24" s="337"/>
      <c r="E24" s="337"/>
      <c r="F24" s="337"/>
      <c r="G24" s="337"/>
      <c r="H24" s="337"/>
      <c r="I24" s="337"/>
      <c r="J24" s="337"/>
      <c r="K24" s="337"/>
      <c r="L24" s="337"/>
      <c r="M24" s="337"/>
    </row>
    <row r="25" spans="1:13" ht="27.95" customHeight="1" x14ac:dyDescent="0.25">
      <c r="H25" s="318" t="s">
        <v>10</v>
      </c>
      <c r="I25" s="318"/>
      <c r="J25" s="318"/>
      <c r="L25" s="8"/>
    </row>
    <row r="26" spans="1:13" ht="13.5" customHeight="1" x14ac:dyDescent="0.25">
      <c r="I26" s="338"/>
      <c r="J26" s="338"/>
    </row>
    <row r="27" spans="1:13" ht="21" customHeight="1" x14ac:dyDescent="0.25">
      <c r="H27" s="318" t="s">
        <v>90</v>
      </c>
      <c r="I27" s="318"/>
      <c r="J27" s="318"/>
      <c r="L27" s="8"/>
    </row>
  </sheetData>
  <mergeCells count="24">
    <mergeCell ref="A24:M24"/>
    <mergeCell ref="H25:J25"/>
    <mergeCell ref="I26:J26"/>
    <mergeCell ref="H27:J27"/>
    <mergeCell ref="A1:M1"/>
    <mergeCell ref="A3:E3"/>
    <mergeCell ref="A4:E4"/>
    <mergeCell ref="A5:E5"/>
    <mergeCell ref="L22:M22"/>
    <mergeCell ref="I7:I8"/>
    <mergeCell ref="J7:J8"/>
    <mergeCell ref="K7:K8"/>
    <mergeCell ref="L7:L8"/>
    <mergeCell ref="M7:M8"/>
    <mergeCell ref="A22:J22"/>
    <mergeCell ref="B2:L2"/>
    <mergeCell ref="B6:L6"/>
    <mergeCell ref="A7:A8"/>
    <mergeCell ref="B7:B8"/>
    <mergeCell ref="E7:E8"/>
    <mergeCell ref="F7:F9"/>
    <mergeCell ref="G7:H7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8325-84B2-4DD0-8B1B-29BB85DABF37}">
  <sheetPr>
    <pageSetUpPr fitToPage="1"/>
  </sheetPr>
  <dimension ref="A1:R26"/>
  <sheetViews>
    <sheetView showGridLines="0" zoomScaleNormal="100" workbookViewId="0">
      <selection activeCell="I3" sqref="I3"/>
    </sheetView>
  </sheetViews>
  <sheetFormatPr defaultColWidth="8.7109375" defaultRowHeight="15" x14ac:dyDescent="0.25"/>
  <cols>
    <col min="1" max="1" width="7.42578125" style="1" customWidth="1"/>
    <col min="2" max="2" width="11.140625" style="1" customWidth="1"/>
    <col min="3" max="3" width="28.5703125" style="2" customWidth="1"/>
    <col min="4" max="4" width="14" style="2" customWidth="1"/>
    <col min="5" max="5" width="20.28515625" style="3" customWidth="1"/>
    <col min="6" max="6" width="11.5703125" style="3" customWidth="1"/>
    <col min="7" max="7" width="11.7109375" style="3" customWidth="1"/>
    <col min="8" max="8" width="12" style="3" customWidth="1"/>
    <col min="9" max="9" width="11.7109375" style="3" customWidth="1"/>
    <col min="10" max="14" width="12.7109375" style="3" customWidth="1"/>
    <col min="15" max="15" width="19.42578125" style="3" customWidth="1"/>
    <col min="16" max="16" width="20.28515625" style="94" customWidth="1"/>
    <col min="17" max="16384" width="8.7109375" style="1"/>
  </cols>
  <sheetData>
    <row r="1" spans="1:18" ht="40.5" customHeight="1" x14ac:dyDescent="0.25">
      <c r="B1" s="276" t="s">
        <v>106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  <c r="O1" s="276"/>
      <c r="P1" s="276"/>
      <c r="Q1" s="276"/>
      <c r="R1" s="100"/>
    </row>
    <row r="2" spans="1:18" x14ac:dyDescent="0.25">
      <c r="B2" s="276"/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276"/>
    </row>
    <row r="3" spans="1:18" ht="24.75" customHeight="1" x14ac:dyDescent="0.25">
      <c r="A3" s="306" t="s">
        <v>77</v>
      </c>
      <c r="B3" s="306"/>
      <c r="C3" s="306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8" ht="24.75" customHeight="1" x14ac:dyDescent="0.25">
      <c r="A4" s="306" t="s">
        <v>114</v>
      </c>
      <c r="B4" s="306"/>
      <c r="C4" s="306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18" ht="29.1" customHeight="1" x14ac:dyDescent="0.25">
      <c r="A5" s="306" t="s">
        <v>115</v>
      </c>
      <c r="B5" s="306"/>
      <c r="C5" s="306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</row>
    <row r="6" spans="1:18" ht="15.75" thickBot="1" x14ac:dyDescent="0.3">
      <c r="B6" s="277"/>
      <c r="C6" s="277"/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</row>
    <row r="7" spans="1:18" ht="33" customHeight="1" thickTop="1" thickBot="1" x14ac:dyDescent="0.3">
      <c r="A7" s="312" t="s">
        <v>25</v>
      </c>
      <c r="B7" s="312" t="s">
        <v>78</v>
      </c>
      <c r="C7" s="311" t="s">
        <v>91</v>
      </c>
      <c r="D7" s="313" t="s">
        <v>92</v>
      </c>
      <c r="E7" s="311" t="s">
        <v>93</v>
      </c>
      <c r="F7" s="334" t="s">
        <v>88</v>
      </c>
      <c r="G7" s="335"/>
      <c r="H7" s="334" t="s">
        <v>89</v>
      </c>
      <c r="I7" s="335"/>
      <c r="J7" s="313" t="s">
        <v>94</v>
      </c>
      <c r="K7" s="313" t="s">
        <v>95</v>
      </c>
      <c r="L7" s="334" t="s">
        <v>96</v>
      </c>
      <c r="M7" s="342"/>
      <c r="N7" s="335"/>
      <c r="O7" s="311" t="s">
        <v>97</v>
      </c>
      <c r="P7" s="307" t="s">
        <v>69</v>
      </c>
      <c r="Q7" s="307" t="s">
        <v>85</v>
      </c>
    </row>
    <row r="8" spans="1:18" ht="16.5" thickTop="1" thickBot="1" x14ac:dyDescent="0.3">
      <c r="A8" s="312"/>
      <c r="B8" s="312"/>
      <c r="C8" s="311"/>
      <c r="D8" s="314"/>
      <c r="E8" s="311"/>
      <c r="F8" s="126" t="s">
        <v>82</v>
      </c>
      <c r="G8" s="126" t="s">
        <v>98</v>
      </c>
      <c r="H8" s="126" t="s">
        <v>82</v>
      </c>
      <c r="I8" s="126" t="s">
        <v>98</v>
      </c>
      <c r="J8" s="314"/>
      <c r="K8" s="314"/>
      <c r="L8" s="161">
        <v>1</v>
      </c>
      <c r="M8" s="161">
        <v>0.7</v>
      </c>
      <c r="N8" s="161">
        <v>0.4</v>
      </c>
      <c r="O8" s="311"/>
      <c r="P8" s="317"/>
      <c r="Q8" s="317"/>
    </row>
    <row r="9" spans="1:18" ht="16.5" thickTop="1" thickBot="1" x14ac:dyDescent="0.3">
      <c r="A9" s="101" t="s">
        <v>2</v>
      </c>
      <c r="B9" s="101" t="s">
        <v>3</v>
      </c>
      <c r="C9" s="102" t="s">
        <v>4</v>
      </c>
      <c r="D9" s="102" t="s">
        <v>5</v>
      </c>
      <c r="E9" s="102" t="s">
        <v>6</v>
      </c>
      <c r="F9" s="102" t="s">
        <v>7</v>
      </c>
      <c r="G9" s="102" t="s">
        <v>8</v>
      </c>
      <c r="H9" s="102" t="s">
        <v>9</v>
      </c>
      <c r="I9" s="102" t="s">
        <v>13</v>
      </c>
      <c r="J9" s="102" t="s">
        <v>14</v>
      </c>
      <c r="K9" s="102" t="s">
        <v>15</v>
      </c>
      <c r="L9" s="102" t="s">
        <v>16</v>
      </c>
      <c r="M9" s="102" t="s">
        <v>17</v>
      </c>
      <c r="N9" s="102" t="s">
        <v>18</v>
      </c>
      <c r="O9" s="102" t="s">
        <v>36</v>
      </c>
      <c r="P9" s="104" t="s">
        <v>42</v>
      </c>
      <c r="Q9" s="104" t="s">
        <v>48</v>
      </c>
    </row>
    <row r="10" spans="1:18" ht="15.75" thickTop="1" x14ac:dyDescent="0.25">
      <c r="A10" s="105"/>
      <c r="B10" s="105"/>
      <c r="C10" s="106"/>
      <c r="D10" s="106"/>
      <c r="E10" s="107"/>
      <c r="F10" s="107"/>
      <c r="G10" s="107"/>
      <c r="H10" s="107"/>
      <c r="I10" s="107"/>
      <c r="J10" s="107"/>
      <c r="K10" s="107"/>
      <c r="L10" s="162"/>
      <c r="M10" s="162"/>
      <c r="N10" s="162"/>
      <c r="O10" s="163"/>
      <c r="P10" s="109"/>
      <c r="Q10" s="109"/>
    </row>
    <row r="11" spans="1:18" x14ac:dyDescent="0.25">
      <c r="A11" s="110"/>
      <c r="B11" s="110"/>
      <c r="C11" s="111"/>
      <c r="D11" s="111"/>
      <c r="E11" s="112"/>
      <c r="F11" s="112"/>
      <c r="G11" s="112"/>
      <c r="H11" s="112"/>
      <c r="I11" s="112"/>
      <c r="J11" s="112"/>
      <c r="K11" s="112"/>
      <c r="L11" s="164"/>
      <c r="M11" s="164"/>
      <c r="N11" s="164"/>
      <c r="O11" s="165"/>
      <c r="P11" s="114"/>
      <c r="Q11" s="114"/>
    </row>
    <row r="12" spans="1:18" x14ac:dyDescent="0.25">
      <c r="A12" s="110"/>
      <c r="B12" s="110"/>
      <c r="C12" s="111"/>
      <c r="D12" s="111"/>
      <c r="E12" s="112"/>
      <c r="F12" s="112"/>
      <c r="G12" s="112"/>
      <c r="H12" s="112"/>
      <c r="I12" s="112"/>
      <c r="J12" s="112"/>
      <c r="K12" s="112"/>
      <c r="L12" s="164"/>
      <c r="M12" s="164"/>
      <c r="N12" s="164"/>
      <c r="O12" s="165"/>
      <c r="P12" s="114"/>
      <c r="Q12" s="114"/>
    </row>
    <row r="13" spans="1:18" x14ac:dyDescent="0.25">
      <c r="A13" s="110"/>
      <c r="B13" s="110"/>
      <c r="C13" s="111"/>
      <c r="D13" s="111"/>
      <c r="E13" s="112"/>
      <c r="F13" s="112"/>
      <c r="G13" s="112"/>
      <c r="H13" s="112"/>
      <c r="I13" s="112"/>
      <c r="J13" s="112"/>
      <c r="K13" s="112"/>
      <c r="L13" s="164"/>
      <c r="M13" s="164"/>
      <c r="N13" s="164"/>
      <c r="O13" s="165"/>
      <c r="P13" s="114"/>
      <c r="Q13" s="114"/>
    </row>
    <row r="14" spans="1:18" x14ac:dyDescent="0.25">
      <c r="A14" s="110"/>
      <c r="B14" s="110"/>
      <c r="C14" s="111"/>
      <c r="D14" s="111"/>
      <c r="E14" s="112"/>
      <c r="F14" s="112"/>
      <c r="G14" s="112"/>
      <c r="H14" s="112"/>
      <c r="I14" s="112"/>
      <c r="J14" s="112"/>
      <c r="K14" s="112"/>
      <c r="L14" s="164"/>
      <c r="M14" s="164"/>
      <c r="N14" s="164"/>
      <c r="O14" s="165"/>
      <c r="P14" s="115"/>
      <c r="Q14" s="115"/>
    </row>
    <row r="15" spans="1:18" x14ac:dyDescent="0.25">
      <c r="A15" s="110"/>
      <c r="B15" s="110"/>
      <c r="C15" s="111"/>
      <c r="D15" s="111"/>
      <c r="E15" s="112"/>
      <c r="F15" s="112"/>
      <c r="G15" s="112"/>
      <c r="H15" s="112"/>
      <c r="I15" s="112"/>
      <c r="J15" s="112"/>
      <c r="K15" s="112"/>
      <c r="L15" s="164"/>
      <c r="M15" s="164"/>
      <c r="N15" s="164"/>
      <c r="O15" s="165"/>
      <c r="P15" s="116"/>
      <c r="Q15" s="116"/>
    </row>
    <row r="16" spans="1:18" x14ac:dyDescent="0.25">
      <c r="A16" s="110"/>
      <c r="B16" s="110"/>
      <c r="C16" s="111"/>
      <c r="D16" s="111"/>
      <c r="E16" s="112"/>
      <c r="F16" s="112"/>
      <c r="G16" s="112"/>
      <c r="H16" s="112"/>
      <c r="I16" s="112"/>
      <c r="J16" s="112"/>
      <c r="K16" s="112"/>
      <c r="L16" s="164"/>
      <c r="M16" s="164"/>
      <c r="N16" s="164"/>
      <c r="O16" s="165"/>
      <c r="P16" s="116"/>
      <c r="Q16" s="116"/>
    </row>
    <row r="17" spans="1:17" x14ac:dyDescent="0.25">
      <c r="A17" s="110"/>
      <c r="B17" s="110"/>
      <c r="C17" s="111"/>
      <c r="D17" s="111"/>
      <c r="E17" s="112"/>
      <c r="F17" s="112"/>
      <c r="G17" s="112"/>
      <c r="H17" s="112"/>
      <c r="I17" s="112"/>
      <c r="J17" s="112"/>
      <c r="K17" s="112"/>
      <c r="L17" s="164"/>
      <c r="M17" s="164"/>
      <c r="N17" s="164"/>
      <c r="O17" s="165"/>
      <c r="P17" s="116"/>
      <c r="Q17" s="116"/>
    </row>
    <row r="18" spans="1:17" x14ac:dyDescent="0.25">
      <c r="A18" s="110"/>
      <c r="B18" s="110"/>
      <c r="C18" s="111"/>
      <c r="D18" s="111"/>
      <c r="E18" s="112"/>
      <c r="F18" s="112"/>
      <c r="G18" s="112"/>
      <c r="H18" s="112"/>
      <c r="I18" s="112"/>
      <c r="J18" s="112"/>
      <c r="K18" s="112"/>
      <c r="L18" s="164"/>
      <c r="M18" s="164"/>
      <c r="N18" s="164"/>
      <c r="O18" s="165"/>
      <c r="P18" s="116"/>
      <c r="Q18" s="116"/>
    </row>
    <row r="19" spans="1:17" x14ac:dyDescent="0.25">
      <c r="A19" s="110"/>
      <c r="B19" s="110"/>
      <c r="C19" s="111"/>
      <c r="D19" s="111"/>
      <c r="E19" s="112"/>
      <c r="F19" s="112"/>
      <c r="G19" s="112"/>
      <c r="H19" s="112"/>
      <c r="I19" s="112"/>
      <c r="J19" s="112"/>
      <c r="K19" s="112"/>
      <c r="L19" s="164"/>
      <c r="M19" s="164"/>
      <c r="N19" s="164"/>
      <c r="O19" s="165"/>
      <c r="P19" s="116"/>
      <c r="Q19" s="116"/>
    </row>
    <row r="20" spans="1:17" ht="15.75" thickBot="1" x14ac:dyDescent="0.3">
      <c r="A20" s="117"/>
      <c r="B20" s="117"/>
      <c r="C20" s="118"/>
      <c r="D20" s="118"/>
      <c r="E20" s="119"/>
      <c r="F20" s="119"/>
      <c r="G20" s="119"/>
      <c r="H20" s="119"/>
      <c r="I20" s="119"/>
      <c r="J20" s="119"/>
      <c r="K20" s="119"/>
      <c r="L20" s="176"/>
      <c r="M20" s="176"/>
      <c r="N20" s="176"/>
      <c r="O20" s="165"/>
      <c r="P20" s="120"/>
      <c r="Q20" s="120"/>
    </row>
    <row r="21" spans="1:17" ht="17.25" customHeight="1" thickTop="1" thickBot="1" x14ac:dyDescent="0.3">
      <c r="A21" s="321" t="s">
        <v>1</v>
      </c>
      <c r="B21" s="322"/>
      <c r="C21" s="322"/>
      <c r="D21" s="322"/>
      <c r="E21" s="322"/>
      <c r="F21" s="322"/>
      <c r="G21" s="322"/>
      <c r="H21" s="322"/>
      <c r="I21" s="322"/>
      <c r="J21" s="322"/>
      <c r="K21" s="322"/>
      <c r="L21" s="322"/>
      <c r="M21" s="322"/>
      <c r="N21" s="323"/>
      <c r="O21" s="166">
        <f>SUM(O10:O20)</f>
        <v>0</v>
      </c>
      <c r="P21" s="122"/>
      <c r="Q21" s="122"/>
    </row>
    <row r="22" spans="1:17" s="12" customFormat="1" ht="8.25" customHeight="1" thickTop="1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2"/>
      <c r="P22" s="175"/>
      <c r="Q22" s="175"/>
    </row>
    <row r="23" spans="1:17" ht="28.5" customHeight="1" x14ac:dyDescent="0.25">
      <c r="A23" s="336" t="s">
        <v>206</v>
      </c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336"/>
      <c r="Q23" s="336"/>
    </row>
    <row r="24" spans="1:17" ht="27.95" customHeight="1" x14ac:dyDescent="0.25">
      <c r="K24" s="318" t="s">
        <v>10</v>
      </c>
      <c r="L24" s="318"/>
      <c r="M24" s="318"/>
      <c r="N24" s="318"/>
      <c r="O24" s="8"/>
      <c r="P24" s="95"/>
    </row>
    <row r="25" spans="1:17" ht="42.95" customHeight="1" x14ac:dyDescent="0.25">
      <c r="L25" s="318"/>
      <c r="M25" s="318"/>
      <c r="N25" s="318"/>
    </row>
    <row r="26" spans="1:17" ht="27.95" customHeight="1" x14ac:dyDescent="0.25">
      <c r="J26" s="318" t="s">
        <v>90</v>
      </c>
      <c r="K26" s="318"/>
      <c r="L26" s="318"/>
      <c r="M26" s="318"/>
      <c r="N26" s="318"/>
      <c r="O26" s="8"/>
      <c r="P26" s="95"/>
    </row>
  </sheetData>
  <mergeCells count="24">
    <mergeCell ref="J26:N26"/>
    <mergeCell ref="A3:C3"/>
    <mergeCell ref="A4:C4"/>
    <mergeCell ref="A5:C5"/>
    <mergeCell ref="P7:P8"/>
    <mergeCell ref="A21:N21"/>
    <mergeCell ref="A23:Q23"/>
    <mergeCell ref="K24:N24"/>
    <mergeCell ref="L25:N25"/>
    <mergeCell ref="F7:G7"/>
    <mergeCell ref="H7:I7"/>
    <mergeCell ref="J7:J8"/>
    <mergeCell ref="K7:K8"/>
    <mergeCell ref="L7:N7"/>
    <mergeCell ref="O7:O8"/>
    <mergeCell ref="B1:Q1"/>
    <mergeCell ref="B2:P2"/>
    <mergeCell ref="B6:P6"/>
    <mergeCell ref="A7:A8"/>
    <mergeCell ref="B7:B8"/>
    <mergeCell ref="C7:C8"/>
    <mergeCell ref="D7:D8"/>
    <mergeCell ref="E7:E8"/>
    <mergeCell ref="Q7:Q8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6CC2E-E84E-4DB1-890B-11DA90009750}">
  <sheetPr>
    <pageSetUpPr fitToPage="1"/>
  </sheetPr>
  <dimension ref="A1:R26"/>
  <sheetViews>
    <sheetView showGridLines="0" zoomScaleNormal="100" workbookViewId="0">
      <selection activeCell="E5" sqref="E5"/>
    </sheetView>
  </sheetViews>
  <sheetFormatPr defaultColWidth="8.7109375" defaultRowHeight="15" x14ac:dyDescent="0.25"/>
  <cols>
    <col min="1" max="1" width="8.7109375" style="1"/>
    <col min="2" max="2" width="11.28515625" style="1" customWidth="1"/>
    <col min="3" max="3" width="32.28515625" style="2" customWidth="1"/>
    <col min="4" max="4" width="17.5703125" style="2" customWidth="1"/>
    <col min="5" max="5" width="30.140625" style="3" customWidth="1"/>
    <col min="6" max="6" width="25.7109375" style="3" customWidth="1"/>
    <col min="7" max="7" width="15" style="94" customWidth="1"/>
    <col min="8" max="8" width="14.5703125" style="94" customWidth="1"/>
    <col min="9" max="9" width="15.140625" style="94" customWidth="1"/>
    <col min="10" max="10" width="14.42578125" style="1" customWidth="1"/>
    <col min="11" max="11" width="20.5703125" style="1" customWidth="1"/>
    <col min="12" max="16384" width="8.7109375" style="1"/>
  </cols>
  <sheetData>
    <row r="1" spans="1:18" ht="45.75" customHeight="1" x14ac:dyDescent="0.25">
      <c r="B1" s="276" t="s">
        <v>107</v>
      </c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100"/>
      <c r="N1" s="100"/>
      <c r="O1" s="100"/>
      <c r="P1" s="100"/>
      <c r="Q1" s="100"/>
      <c r="R1" s="100"/>
    </row>
    <row r="2" spans="1:18" x14ac:dyDescent="0.25">
      <c r="B2" s="276"/>
      <c r="C2" s="276"/>
      <c r="D2" s="276"/>
      <c r="E2" s="276"/>
      <c r="F2" s="276"/>
      <c r="G2" s="276"/>
      <c r="H2" s="276"/>
      <c r="I2" s="276"/>
    </row>
    <row r="3" spans="1:18" ht="27" customHeight="1" x14ac:dyDescent="0.25">
      <c r="A3" s="306" t="s">
        <v>77</v>
      </c>
      <c r="B3" s="306"/>
      <c r="C3" s="306"/>
      <c r="D3" s="100"/>
      <c r="E3" s="100"/>
      <c r="F3" s="100"/>
      <c r="G3" s="100"/>
      <c r="H3" s="100"/>
      <c r="I3" s="100"/>
      <c r="J3" s="100"/>
      <c r="K3" s="100"/>
      <c r="L3" s="100"/>
    </row>
    <row r="4" spans="1:18" ht="27" customHeight="1" x14ac:dyDescent="0.25">
      <c r="A4" s="306" t="s">
        <v>114</v>
      </c>
      <c r="B4" s="306"/>
      <c r="C4" s="306"/>
      <c r="D4" s="100"/>
      <c r="E4" s="100"/>
      <c r="F4" s="100"/>
      <c r="G4" s="100"/>
      <c r="H4" s="100"/>
      <c r="I4" s="100"/>
      <c r="J4" s="100"/>
      <c r="K4" s="100"/>
      <c r="L4" s="100"/>
    </row>
    <row r="5" spans="1:18" ht="29.1" customHeight="1" x14ac:dyDescent="0.25">
      <c r="A5" s="306" t="s">
        <v>115</v>
      </c>
      <c r="B5" s="306"/>
      <c r="C5" s="306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8" ht="15.75" thickBot="1" x14ac:dyDescent="0.3">
      <c r="B6" s="277"/>
      <c r="C6" s="277"/>
      <c r="D6" s="277"/>
      <c r="E6" s="277"/>
      <c r="F6" s="277"/>
      <c r="G6" s="277"/>
      <c r="H6" s="277"/>
      <c r="I6" s="277"/>
    </row>
    <row r="7" spans="1:18" ht="27.6" customHeight="1" thickTop="1" thickBot="1" x14ac:dyDescent="0.3">
      <c r="A7" s="312" t="s">
        <v>99</v>
      </c>
      <c r="B7" s="312" t="s">
        <v>78</v>
      </c>
      <c r="C7" s="311" t="s">
        <v>19</v>
      </c>
      <c r="D7" s="313" t="s">
        <v>92</v>
      </c>
      <c r="E7" s="311" t="s">
        <v>91</v>
      </c>
      <c r="F7" s="311" t="s">
        <v>100</v>
      </c>
      <c r="G7" s="343" t="s">
        <v>20</v>
      </c>
      <c r="H7" s="343"/>
      <c r="I7" s="343"/>
      <c r="J7" s="344" t="s">
        <v>101</v>
      </c>
      <c r="K7" s="307" t="s">
        <v>69</v>
      </c>
      <c r="L7" s="307" t="s">
        <v>85</v>
      </c>
    </row>
    <row r="8" spans="1:18" ht="18.75" customHeight="1" thickTop="1" thickBot="1" x14ac:dyDescent="0.3">
      <c r="A8" s="312"/>
      <c r="B8" s="312"/>
      <c r="C8" s="311"/>
      <c r="D8" s="314"/>
      <c r="E8" s="311"/>
      <c r="F8" s="311"/>
      <c r="G8" s="167" t="s">
        <v>21</v>
      </c>
      <c r="H8" s="167" t="s">
        <v>102</v>
      </c>
      <c r="I8" s="167" t="s">
        <v>0</v>
      </c>
      <c r="J8" s="345"/>
      <c r="K8" s="317"/>
      <c r="L8" s="317"/>
    </row>
    <row r="9" spans="1:18" ht="16.5" thickTop="1" thickBot="1" x14ac:dyDescent="0.3">
      <c r="A9" s="101" t="s">
        <v>2</v>
      </c>
      <c r="B9" s="141" t="s">
        <v>3</v>
      </c>
      <c r="C9" s="102" t="s">
        <v>4</v>
      </c>
      <c r="D9" s="102" t="s">
        <v>5</v>
      </c>
      <c r="E9" s="102" t="s">
        <v>6</v>
      </c>
      <c r="F9" s="102" t="s">
        <v>7</v>
      </c>
      <c r="G9" s="103" t="s">
        <v>8</v>
      </c>
      <c r="H9" s="168" t="s">
        <v>9</v>
      </c>
      <c r="I9" s="169" t="s">
        <v>13</v>
      </c>
      <c r="J9" s="170" t="s">
        <v>14</v>
      </c>
      <c r="K9" s="104" t="s">
        <v>15</v>
      </c>
      <c r="L9" s="104" t="s">
        <v>16</v>
      </c>
    </row>
    <row r="10" spans="1:18" ht="15.75" thickTop="1" x14ac:dyDescent="0.25">
      <c r="A10" s="105"/>
      <c r="B10" s="107"/>
      <c r="C10" s="106"/>
      <c r="D10" s="106"/>
      <c r="E10" s="107"/>
      <c r="F10" s="107"/>
      <c r="G10" s="108"/>
      <c r="H10" s="171"/>
      <c r="I10" s="163"/>
      <c r="J10" s="109"/>
      <c r="K10" s="109"/>
      <c r="L10" s="109"/>
    </row>
    <row r="11" spans="1:18" x14ac:dyDescent="0.25">
      <c r="A11" s="110"/>
      <c r="B11" s="112"/>
      <c r="C11" s="111"/>
      <c r="D11" s="111"/>
      <c r="E11" s="112"/>
      <c r="F11" s="112"/>
      <c r="G11" s="113"/>
      <c r="H11" s="172"/>
      <c r="I11" s="173"/>
      <c r="J11" s="114"/>
      <c r="K11" s="114"/>
      <c r="L11" s="114"/>
    </row>
    <row r="12" spans="1:18" x14ac:dyDescent="0.25">
      <c r="A12" s="110"/>
      <c r="B12" s="112"/>
      <c r="C12" s="111"/>
      <c r="D12" s="111"/>
      <c r="E12" s="112"/>
      <c r="F12" s="112"/>
      <c r="G12" s="113"/>
      <c r="H12" s="172"/>
      <c r="I12" s="173"/>
      <c r="J12" s="114"/>
      <c r="K12" s="114"/>
      <c r="L12" s="114"/>
    </row>
    <row r="13" spans="1:18" x14ac:dyDescent="0.25">
      <c r="A13" s="110"/>
      <c r="B13" s="112"/>
      <c r="C13" s="111"/>
      <c r="D13" s="111"/>
      <c r="E13" s="112"/>
      <c r="F13" s="112"/>
      <c r="G13" s="113"/>
      <c r="H13" s="172"/>
      <c r="I13" s="173"/>
      <c r="J13" s="114"/>
      <c r="K13" s="114"/>
      <c r="L13" s="114"/>
    </row>
    <row r="14" spans="1:18" x14ac:dyDescent="0.25">
      <c r="A14" s="110"/>
      <c r="B14" s="112"/>
      <c r="C14" s="111"/>
      <c r="D14" s="111"/>
      <c r="E14" s="112"/>
      <c r="F14" s="112"/>
      <c r="G14" s="113"/>
      <c r="H14" s="172"/>
      <c r="I14" s="173"/>
      <c r="J14" s="114"/>
      <c r="K14" s="115"/>
      <c r="L14" s="115"/>
    </row>
    <row r="15" spans="1:18" x14ac:dyDescent="0.25">
      <c r="A15" s="110"/>
      <c r="B15" s="112"/>
      <c r="C15" s="111"/>
      <c r="D15" s="111"/>
      <c r="E15" s="112"/>
      <c r="F15" s="112"/>
      <c r="G15" s="113"/>
      <c r="H15" s="172"/>
      <c r="I15" s="173"/>
      <c r="J15" s="114"/>
      <c r="K15" s="116"/>
      <c r="L15" s="116"/>
    </row>
    <row r="16" spans="1:18" x14ac:dyDescent="0.25">
      <c r="A16" s="110"/>
      <c r="B16" s="112"/>
      <c r="C16" s="111"/>
      <c r="D16" s="111"/>
      <c r="E16" s="112"/>
      <c r="F16" s="112"/>
      <c r="G16" s="113"/>
      <c r="H16" s="172"/>
      <c r="I16" s="173"/>
      <c r="J16" s="115"/>
      <c r="K16" s="116"/>
      <c r="L16" s="116"/>
    </row>
    <row r="17" spans="1:12" x14ac:dyDescent="0.25">
      <c r="A17" s="110"/>
      <c r="B17" s="112"/>
      <c r="C17" s="111"/>
      <c r="D17" s="111"/>
      <c r="E17" s="112"/>
      <c r="F17" s="112"/>
      <c r="G17" s="113"/>
      <c r="H17" s="172"/>
      <c r="I17" s="173"/>
      <c r="J17" s="116"/>
      <c r="K17" s="116"/>
      <c r="L17" s="116"/>
    </row>
    <row r="18" spans="1:12" x14ac:dyDescent="0.25">
      <c r="A18" s="110"/>
      <c r="B18" s="112"/>
      <c r="C18" s="111"/>
      <c r="D18" s="111"/>
      <c r="E18" s="112"/>
      <c r="F18" s="112"/>
      <c r="G18" s="113"/>
      <c r="H18" s="172"/>
      <c r="I18" s="173"/>
      <c r="J18" s="116"/>
      <c r="K18" s="116"/>
      <c r="L18" s="116"/>
    </row>
    <row r="19" spans="1:12" x14ac:dyDescent="0.25">
      <c r="A19" s="110"/>
      <c r="B19" s="112"/>
      <c r="C19" s="111"/>
      <c r="D19" s="111"/>
      <c r="E19" s="112"/>
      <c r="F19" s="112"/>
      <c r="G19" s="113"/>
      <c r="H19" s="172"/>
      <c r="I19" s="173"/>
      <c r="J19" s="116"/>
      <c r="K19" s="116"/>
      <c r="L19" s="116"/>
    </row>
    <row r="20" spans="1:12" ht="15.75" thickBot="1" x14ac:dyDescent="0.3">
      <c r="A20" s="174"/>
      <c r="B20" s="119"/>
      <c r="C20" s="118"/>
      <c r="D20" s="118"/>
      <c r="E20" s="119"/>
      <c r="F20" s="119"/>
      <c r="G20" s="113"/>
      <c r="H20" s="172"/>
      <c r="I20" s="173"/>
      <c r="J20" s="120"/>
      <c r="K20" s="120"/>
      <c r="L20" s="120"/>
    </row>
    <row r="21" spans="1:12" ht="17.25" customHeight="1" thickTop="1" thickBot="1" x14ac:dyDescent="0.3">
      <c r="A21" s="322" t="s">
        <v>1</v>
      </c>
      <c r="B21" s="322"/>
      <c r="C21" s="322"/>
      <c r="D21" s="322"/>
      <c r="E21" s="322"/>
      <c r="F21" s="323"/>
      <c r="G21" s="121">
        <f>SUM(G10:G20)</f>
        <v>0</v>
      </c>
      <c r="H21" s="121">
        <f>SUM(H10:H20)</f>
        <v>0</v>
      </c>
      <c r="I21" s="121">
        <f>SUM(I10:I20)</f>
        <v>0</v>
      </c>
      <c r="J21" s="92"/>
      <c r="K21" s="122"/>
      <c r="L21" s="122"/>
    </row>
    <row r="22" spans="1:12" s="12" customFormat="1" ht="13.5" customHeight="1" thickTop="1" x14ac:dyDescent="0.25">
      <c r="A22" s="177"/>
      <c r="B22" s="177"/>
      <c r="C22" s="177"/>
      <c r="D22" s="177"/>
      <c r="E22" s="177"/>
      <c r="F22" s="177"/>
      <c r="G22" s="178"/>
      <c r="H22" s="178"/>
      <c r="I22" s="178"/>
      <c r="J22" s="179"/>
      <c r="K22" s="175"/>
      <c r="L22" s="175"/>
    </row>
    <row r="23" spans="1:12" ht="28.5" customHeight="1" x14ac:dyDescent="0.25">
      <c r="A23" s="336" t="s">
        <v>206</v>
      </c>
      <c r="B23" s="336"/>
      <c r="C23" s="336"/>
      <c r="D23" s="336"/>
      <c r="E23" s="336"/>
      <c r="F23" s="336"/>
      <c r="G23" s="336"/>
      <c r="H23" s="336"/>
      <c r="I23" s="336"/>
      <c r="J23" s="336"/>
      <c r="K23" s="336"/>
      <c r="L23" s="336"/>
    </row>
    <row r="24" spans="1:12" ht="27.95" customHeight="1" x14ac:dyDescent="0.25">
      <c r="E24" s="318" t="s">
        <v>10</v>
      </c>
      <c r="F24" s="318"/>
      <c r="G24" s="298"/>
      <c r="H24" s="298"/>
      <c r="I24" s="298"/>
    </row>
    <row r="25" spans="1:12" ht="42.95" customHeight="1" x14ac:dyDescent="0.25"/>
    <row r="26" spans="1:12" ht="27.95" customHeight="1" x14ac:dyDescent="0.25">
      <c r="E26" s="318" t="s">
        <v>90</v>
      </c>
      <c r="F26" s="318"/>
      <c r="G26" s="298"/>
      <c r="H26" s="298"/>
      <c r="I26" s="298"/>
    </row>
  </sheetData>
  <mergeCells count="22">
    <mergeCell ref="A21:F21"/>
    <mergeCell ref="A23:L23"/>
    <mergeCell ref="E24:F24"/>
    <mergeCell ref="G24:I24"/>
    <mergeCell ref="E26:F26"/>
    <mergeCell ref="G26:I26"/>
    <mergeCell ref="B1:L1"/>
    <mergeCell ref="B2:I2"/>
    <mergeCell ref="B6:I6"/>
    <mergeCell ref="A7:A8"/>
    <mergeCell ref="B7:B8"/>
    <mergeCell ref="C7:C8"/>
    <mergeCell ref="D7:D8"/>
    <mergeCell ref="E7:E8"/>
    <mergeCell ref="A3:C3"/>
    <mergeCell ref="A5:C5"/>
    <mergeCell ref="A4:C4"/>
    <mergeCell ref="F7:F8"/>
    <mergeCell ref="G7:I7"/>
    <mergeCell ref="J7:J8"/>
    <mergeCell ref="K7:K8"/>
    <mergeCell ref="L7:L8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F4E66-9B27-4880-9AA9-0221AEF729B6}">
  <sheetPr>
    <pageSetUpPr fitToPage="1"/>
  </sheetPr>
  <dimension ref="A1:L26"/>
  <sheetViews>
    <sheetView showGridLines="0" zoomScaleNormal="100" workbookViewId="0">
      <selection activeCell="E4" sqref="E4"/>
    </sheetView>
  </sheetViews>
  <sheetFormatPr defaultColWidth="8.7109375" defaultRowHeight="15" x14ac:dyDescent="0.25"/>
  <cols>
    <col min="1" max="1" width="7.7109375" style="1" customWidth="1"/>
    <col min="2" max="2" width="12" style="1" customWidth="1"/>
    <col min="3" max="3" width="29.5703125" style="1" customWidth="1"/>
    <col min="4" max="4" width="29" style="2" customWidth="1"/>
    <col min="5" max="5" width="30.140625" style="3" customWidth="1"/>
    <col min="6" max="6" width="24.85546875" style="3" customWidth="1"/>
    <col min="7" max="7" width="22.140625" style="3" customWidth="1"/>
    <col min="8" max="8" width="15" style="94" customWidth="1"/>
    <col min="9" max="9" width="14.5703125" style="94" customWidth="1"/>
    <col min="10" max="10" width="15.140625" style="94" customWidth="1"/>
    <col min="11" max="11" width="13.85546875" style="1" customWidth="1"/>
    <col min="12" max="16384" width="8.7109375" style="1"/>
  </cols>
  <sheetData>
    <row r="1" spans="1:12" ht="37.5" customHeight="1" x14ac:dyDescent="0.25">
      <c r="A1" s="276" t="s">
        <v>108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</row>
    <row r="2" spans="1:12" x14ac:dyDescent="0.25">
      <c r="A2" s="276"/>
      <c r="B2" s="276"/>
      <c r="C2" s="276"/>
      <c r="D2" s="276"/>
      <c r="E2" s="276"/>
      <c r="F2" s="276"/>
      <c r="G2" s="276"/>
      <c r="H2" s="276"/>
      <c r="I2" s="276"/>
      <c r="J2" s="276"/>
    </row>
    <row r="3" spans="1:12" ht="31.5" customHeight="1" x14ac:dyDescent="0.25">
      <c r="A3" s="306" t="s">
        <v>77</v>
      </c>
      <c r="B3" s="306"/>
      <c r="C3" s="306"/>
      <c r="D3" s="100"/>
      <c r="E3" s="100"/>
      <c r="F3" s="100"/>
      <c r="G3" s="100"/>
      <c r="H3" s="100"/>
      <c r="I3" s="100"/>
      <c r="J3" s="100"/>
      <c r="K3" s="100"/>
    </row>
    <row r="4" spans="1:12" ht="31.5" customHeight="1" x14ac:dyDescent="0.25">
      <c r="A4" s="306" t="s">
        <v>114</v>
      </c>
      <c r="B4" s="306"/>
      <c r="C4" s="306"/>
      <c r="D4" s="100"/>
      <c r="E4" s="100"/>
      <c r="F4" s="100"/>
      <c r="G4" s="100"/>
      <c r="H4" s="100"/>
      <c r="I4" s="100"/>
      <c r="J4" s="100"/>
      <c r="K4" s="100"/>
    </row>
    <row r="5" spans="1:12" ht="29.1" customHeight="1" x14ac:dyDescent="0.25">
      <c r="A5" s="306" t="s">
        <v>115</v>
      </c>
      <c r="B5" s="306"/>
      <c r="C5" s="306"/>
      <c r="D5" s="100"/>
      <c r="E5" s="100"/>
      <c r="F5" s="100"/>
      <c r="G5" s="100"/>
      <c r="H5" s="100"/>
      <c r="I5" s="100"/>
      <c r="J5" s="100"/>
      <c r="K5" s="100"/>
    </row>
    <row r="6" spans="1:12" ht="15.75" thickBot="1" x14ac:dyDescent="0.3">
      <c r="A6" s="277"/>
      <c r="B6" s="277"/>
      <c r="C6" s="277"/>
      <c r="D6" s="277"/>
      <c r="E6" s="277"/>
      <c r="F6" s="277"/>
      <c r="G6" s="277"/>
      <c r="H6" s="277"/>
      <c r="I6" s="277"/>
      <c r="J6" s="277"/>
    </row>
    <row r="7" spans="1:12" ht="27.6" customHeight="1" thickTop="1" thickBot="1" x14ac:dyDescent="0.3">
      <c r="A7" s="312" t="s">
        <v>109</v>
      </c>
      <c r="B7" s="307" t="s">
        <v>78</v>
      </c>
      <c r="C7" s="311" t="s">
        <v>103</v>
      </c>
      <c r="D7" s="311" t="s">
        <v>104</v>
      </c>
      <c r="E7" s="311" t="s">
        <v>19</v>
      </c>
      <c r="F7" s="313" t="s">
        <v>79</v>
      </c>
      <c r="G7" s="311" t="s">
        <v>100</v>
      </c>
      <c r="H7" s="343" t="s">
        <v>20</v>
      </c>
      <c r="I7" s="343"/>
      <c r="J7" s="343"/>
      <c r="K7" s="307" t="s">
        <v>22</v>
      </c>
    </row>
    <row r="8" spans="1:12" ht="16.5" thickTop="1" thickBot="1" x14ac:dyDescent="0.3">
      <c r="A8" s="312"/>
      <c r="B8" s="317"/>
      <c r="C8" s="311"/>
      <c r="D8" s="311"/>
      <c r="E8" s="311"/>
      <c r="F8" s="314"/>
      <c r="G8" s="311"/>
      <c r="H8" s="167" t="s">
        <v>21</v>
      </c>
      <c r="I8" s="167" t="s">
        <v>102</v>
      </c>
      <c r="J8" s="167" t="s">
        <v>0</v>
      </c>
      <c r="K8" s="317"/>
    </row>
    <row r="9" spans="1:12" ht="16.5" thickTop="1" thickBot="1" x14ac:dyDescent="0.3">
      <c r="A9" s="101" t="s">
        <v>2</v>
      </c>
      <c r="B9" s="141" t="s">
        <v>3</v>
      </c>
      <c r="C9" s="141" t="s">
        <v>4</v>
      </c>
      <c r="D9" s="102" t="s">
        <v>5</v>
      </c>
      <c r="E9" s="102" t="s">
        <v>6</v>
      </c>
      <c r="F9" s="102" t="s">
        <v>7</v>
      </c>
      <c r="G9" s="102" t="s">
        <v>8</v>
      </c>
      <c r="H9" s="103" t="s">
        <v>9</v>
      </c>
      <c r="I9" s="168" t="s">
        <v>13</v>
      </c>
      <c r="J9" s="169" t="s">
        <v>14</v>
      </c>
      <c r="K9" s="104" t="s">
        <v>15</v>
      </c>
    </row>
    <row r="10" spans="1:12" ht="15.75" thickTop="1" x14ac:dyDescent="0.25">
      <c r="A10" s="105"/>
      <c r="B10" s="107"/>
      <c r="C10" s="107"/>
      <c r="D10" s="106"/>
      <c r="E10" s="107"/>
      <c r="F10" s="107"/>
      <c r="G10" s="107"/>
      <c r="H10" s="108"/>
      <c r="I10" s="171"/>
      <c r="J10" s="163"/>
      <c r="K10" s="109"/>
      <c r="L10" s="180"/>
    </row>
    <row r="11" spans="1:12" x14ac:dyDescent="0.25">
      <c r="A11" s="110"/>
      <c r="B11" s="112"/>
      <c r="C11" s="112"/>
      <c r="D11" s="111"/>
      <c r="E11" s="112"/>
      <c r="F11" s="112"/>
      <c r="G11" s="112"/>
      <c r="H11" s="113"/>
      <c r="I11" s="172"/>
      <c r="J11" s="173"/>
      <c r="K11" s="114"/>
    </row>
    <row r="12" spans="1:12" x14ac:dyDescent="0.25">
      <c r="A12" s="110"/>
      <c r="B12" s="112"/>
      <c r="C12" s="112"/>
      <c r="D12" s="111"/>
      <c r="E12" s="112"/>
      <c r="F12" s="112"/>
      <c r="G12" s="112"/>
      <c r="H12" s="113"/>
      <c r="I12" s="172"/>
      <c r="J12" s="173"/>
      <c r="K12" s="114"/>
    </row>
    <row r="13" spans="1:12" x14ac:dyDescent="0.25">
      <c r="A13" s="110"/>
      <c r="B13" s="112"/>
      <c r="C13" s="112"/>
      <c r="D13" s="111"/>
      <c r="E13" s="112"/>
      <c r="F13" s="112"/>
      <c r="G13" s="112"/>
      <c r="H13" s="113"/>
      <c r="I13" s="172"/>
      <c r="J13" s="173"/>
      <c r="K13" s="114"/>
    </row>
    <row r="14" spans="1:12" x14ac:dyDescent="0.25">
      <c r="A14" s="110"/>
      <c r="B14" s="112"/>
      <c r="C14" s="112"/>
      <c r="D14" s="111"/>
      <c r="E14" s="112"/>
      <c r="F14" s="112"/>
      <c r="G14" s="112"/>
      <c r="H14" s="113"/>
      <c r="I14" s="172"/>
      <c r="J14" s="173"/>
      <c r="K14" s="115"/>
    </row>
    <row r="15" spans="1:12" x14ac:dyDescent="0.25">
      <c r="A15" s="110"/>
      <c r="B15" s="112"/>
      <c r="C15" s="112"/>
      <c r="D15" s="111"/>
      <c r="E15" s="112"/>
      <c r="F15" s="112"/>
      <c r="G15" s="112"/>
      <c r="H15" s="113"/>
      <c r="I15" s="172"/>
      <c r="J15" s="173"/>
      <c r="K15" s="116"/>
    </row>
    <row r="16" spans="1:12" x14ac:dyDescent="0.25">
      <c r="A16" s="110"/>
      <c r="B16" s="112"/>
      <c r="C16" s="112"/>
      <c r="D16" s="111"/>
      <c r="E16" s="112"/>
      <c r="F16" s="112"/>
      <c r="G16" s="112"/>
      <c r="H16" s="113"/>
      <c r="I16" s="172"/>
      <c r="J16" s="173"/>
      <c r="K16" s="116"/>
    </row>
    <row r="17" spans="1:11" x14ac:dyDescent="0.25">
      <c r="A17" s="110"/>
      <c r="B17" s="112"/>
      <c r="C17" s="112"/>
      <c r="D17" s="111"/>
      <c r="E17" s="112"/>
      <c r="F17" s="112"/>
      <c r="G17" s="112"/>
      <c r="H17" s="113"/>
      <c r="I17" s="172"/>
      <c r="J17" s="173"/>
      <c r="K17" s="116"/>
    </row>
    <row r="18" spans="1:11" x14ac:dyDescent="0.25">
      <c r="A18" s="110"/>
      <c r="B18" s="112"/>
      <c r="C18" s="112"/>
      <c r="D18" s="111"/>
      <c r="E18" s="112"/>
      <c r="F18" s="112"/>
      <c r="G18" s="112"/>
      <c r="H18" s="113"/>
      <c r="I18" s="172"/>
      <c r="J18" s="173"/>
      <c r="K18" s="116"/>
    </row>
    <row r="19" spans="1:11" x14ac:dyDescent="0.25">
      <c r="A19" s="110"/>
      <c r="B19" s="112"/>
      <c r="C19" s="112"/>
      <c r="D19" s="111"/>
      <c r="E19" s="112"/>
      <c r="F19" s="112"/>
      <c r="G19" s="112"/>
      <c r="H19" s="113"/>
      <c r="I19" s="172"/>
      <c r="J19" s="173"/>
      <c r="K19" s="116"/>
    </row>
    <row r="20" spans="1:11" ht="15.75" thickBot="1" x14ac:dyDescent="0.3">
      <c r="A20" s="110"/>
      <c r="B20" s="112"/>
      <c r="C20" s="112"/>
      <c r="D20" s="111"/>
      <c r="E20" s="112"/>
      <c r="F20" s="112"/>
      <c r="G20" s="112"/>
      <c r="H20" s="113"/>
      <c r="I20" s="172"/>
      <c r="J20" s="173"/>
      <c r="K20" s="120"/>
    </row>
    <row r="21" spans="1:11" ht="17.25" thickTop="1" thickBot="1" x14ac:dyDescent="0.3">
      <c r="A21" s="346" t="s">
        <v>1</v>
      </c>
      <c r="B21" s="346"/>
      <c r="C21" s="346"/>
      <c r="D21" s="346"/>
      <c r="E21" s="346"/>
      <c r="F21" s="346"/>
      <c r="G21" s="346"/>
      <c r="H21" s="121">
        <f>SUM(H10:H20)</f>
        <v>0</v>
      </c>
      <c r="I21" s="121">
        <f>SUM(I10:I20)</f>
        <v>0</v>
      </c>
      <c r="J21" s="121">
        <f>SUM(J10:J20)</f>
        <v>0</v>
      </c>
      <c r="K21" s="122"/>
    </row>
    <row r="22" spans="1:11" ht="12.75" customHeight="1" thickTop="1" x14ac:dyDescent="0.25"/>
    <row r="23" spans="1:11" ht="28.5" customHeight="1" x14ac:dyDescent="0.25">
      <c r="A23" s="327" t="s">
        <v>206</v>
      </c>
      <c r="B23" s="327"/>
      <c r="C23" s="327"/>
      <c r="D23" s="327"/>
      <c r="E23" s="327"/>
      <c r="F23" s="327"/>
      <c r="G23" s="327"/>
      <c r="H23" s="327"/>
      <c r="I23" s="327"/>
      <c r="J23" s="327"/>
      <c r="K23" s="327"/>
    </row>
    <row r="24" spans="1:11" ht="27.95" customHeight="1" x14ac:dyDescent="0.25">
      <c r="F24" s="318" t="s">
        <v>10</v>
      </c>
      <c r="G24" s="318"/>
      <c r="H24" s="298"/>
      <c r="I24" s="298"/>
      <c r="J24" s="298"/>
    </row>
    <row r="25" spans="1:11" ht="16.5" customHeight="1" x14ac:dyDescent="0.25"/>
    <row r="26" spans="1:11" ht="27.95" customHeight="1" x14ac:dyDescent="0.25">
      <c r="F26" s="318" t="s">
        <v>11</v>
      </c>
      <c r="G26" s="318"/>
      <c r="H26" s="298"/>
      <c r="I26" s="298"/>
      <c r="J26" s="298"/>
    </row>
  </sheetData>
  <mergeCells count="21">
    <mergeCell ref="F26:G26"/>
    <mergeCell ref="H26:J26"/>
    <mergeCell ref="B7:B8"/>
    <mergeCell ref="A23:K23"/>
    <mergeCell ref="A3:C3"/>
    <mergeCell ref="A4:C4"/>
    <mergeCell ref="A5:C5"/>
    <mergeCell ref="G7:G8"/>
    <mergeCell ref="H7:J7"/>
    <mergeCell ref="K7:K8"/>
    <mergeCell ref="A21:G21"/>
    <mergeCell ref="F24:G24"/>
    <mergeCell ref="H24:J24"/>
    <mergeCell ref="A1:K1"/>
    <mergeCell ref="A2:J2"/>
    <mergeCell ref="A6:J6"/>
    <mergeCell ref="A7:A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DF30B-8666-435B-B26E-402E97416490}">
  <sheetPr>
    <pageSetUpPr fitToPage="1"/>
  </sheetPr>
  <dimension ref="A1:C13"/>
  <sheetViews>
    <sheetView showGridLines="0" zoomScale="80" zoomScaleNormal="80" workbookViewId="0">
      <selection activeCell="B3" sqref="B3"/>
    </sheetView>
  </sheetViews>
  <sheetFormatPr defaultColWidth="9.140625" defaultRowHeight="15" x14ac:dyDescent="0.25"/>
  <cols>
    <col min="1" max="1" width="38.7109375" style="1" customWidth="1"/>
    <col min="2" max="2" width="48.7109375" style="1" customWidth="1"/>
    <col min="3" max="16384" width="9.140625" style="1"/>
  </cols>
  <sheetData>
    <row r="1" spans="1:3" ht="27" customHeight="1" x14ac:dyDescent="0.25">
      <c r="A1" s="347" t="s">
        <v>113</v>
      </c>
      <c r="B1" s="347"/>
    </row>
    <row r="2" spans="1:3" ht="27" customHeight="1" x14ac:dyDescent="0.25">
      <c r="A2" s="190"/>
      <c r="B2" s="190"/>
    </row>
    <row r="3" spans="1:3" ht="27" customHeight="1" x14ac:dyDescent="0.25">
      <c r="A3" s="182" t="s">
        <v>77</v>
      </c>
      <c r="B3" s="183"/>
    </row>
    <row r="4" spans="1:3" ht="27" customHeight="1" x14ac:dyDescent="0.25">
      <c r="A4" s="182" t="s">
        <v>114</v>
      </c>
      <c r="B4" s="183"/>
    </row>
    <row r="5" spans="1:3" ht="27" customHeight="1" x14ac:dyDescent="0.25">
      <c r="A5" s="182" t="s">
        <v>115</v>
      </c>
      <c r="B5" s="183"/>
    </row>
    <row r="6" spans="1:3" ht="27" customHeight="1" thickBot="1" x14ac:dyDescent="0.3">
      <c r="A6" s="348"/>
      <c r="B6" s="348"/>
    </row>
    <row r="7" spans="1:3" ht="26.25" customHeight="1" thickTop="1" thickBot="1" x14ac:dyDescent="0.3">
      <c r="A7" s="349" t="s">
        <v>111</v>
      </c>
      <c r="B7" s="350"/>
      <c r="C7" s="180"/>
    </row>
    <row r="8" spans="1:3" s="187" customFormat="1" ht="31.5" customHeight="1" thickTop="1" thickBot="1" x14ac:dyDescent="0.3">
      <c r="A8" s="184" t="s">
        <v>112</v>
      </c>
      <c r="B8" s="185">
        <f>'Tablica II.'!G21*0.15</f>
        <v>0</v>
      </c>
      <c r="C8" s="186"/>
    </row>
    <row r="9" spans="1:3" ht="67.5" customHeight="1" thickTop="1" x14ac:dyDescent="0.25">
      <c r="A9" s="351" t="s">
        <v>207</v>
      </c>
      <c r="B9" s="351"/>
    </row>
    <row r="10" spans="1:3" x14ac:dyDescent="0.25">
      <c r="A10" s="86"/>
    </row>
    <row r="11" spans="1:3" ht="15" customHeight="1" x14ac:dyDescent="0.25">
      <c r="A11" s="188" t="s">
        <v>10</v>
      </c>
    </row>
    <row r="12" spans="1:3" ht="24.75" customHeight="1" x14ac:dyDescent="0.25">
      <c r="A12" s="188"/>
      <c r="B12" s="189"/>
    </row>
    <row r="13" spans="1:3" ht="15" customHeight="1" x14ac:dyDescent="0.25">
      <c r="A13" s="188" t="s">
        <v>90</v>
      </c>
    </row>
  </sheetData>
  <mergeCells count="4">
    <mergeCell ref="A1:B1"/>
    <mergeCell ref="A6:B6"/>
    <mergeCell ref="A7:B7"/>
    <mergeCell ref="A9:B9"/>
  </mergeCells>
  <pageMargins left="0.70866141732283472" right="0.70866141732283472" top="0.94488188976377963" bottom="0.74803149606299213" header="0.31496062992125984" footer="0.31496062992125984"/>
  <pageSetup paperSize="9" scale="90" fitToHeight="0" orientation="portrait" r:id="rId1"/>
  <headerFooter>
    <oddHeader>&amp;C&amp;"Times New Roman,Uobičajeno"Mjera II.1. "Inovacije"
Zahtjev za isplatu - Prilog: Izjava o izdacima</oddHeader>
    <oddFooter>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CCF19-8550-468F-B664-5DAF3C99A230}">
  <dimension ref="B1:D31"/>
  <sheetViews>
    <sheetView showGridLines="0" zoomScaleNormal="100" workbookViewId="0">
      <selection activeCell="B2" sqref="B2:D2"/>
    </sheetView>
  </sheetViews>
  <sheetFormatPr defaultRowHeight="15" x14ac:dyDescent="0.25"/>
  <cols>
    <col min="1" max="2" width="9.140625" style="1"/>
    <col min="3" max="3" width="66.5703125" style="1" customWidth="1"/>
    <col min="4" max="4" width="15.7109375" style="1" customWidth="1"/>
    <col min="5" max="16384" width="9.140625" style="1"/>
  </cols>
  <sheetData>
    <row r="1" spans="2:4" ht="25.5" customHeight="1" x14ac:dyDescent="0.25">
      <c r="B1" s="352" t="s">
        <v>166</v>
      </c>
      <c r="C1" s="352"/>
      <c r="D1" s="352"/>
    </row>
    <row r="2" spans="2:4" ht="73.5" customHeight="1" x14ac:dyDescent="0.25">
      <c r="B2" s="353" t="s">
        <v>169</v>
      </c>
      <c r="C2" s="353"/>
      <c r="D2" s="353"/>
    </row>
    <row r="3" spans="2:4" ht="15.75" thickBot="1" x14ac:dyDescent="0.3"/>
    <row r="4" spans="2:4" ht="32.25" customHeight="1" thickTop="1" thickBot="1" x14ac:dyDescent="0.3">
      <c r="B4" s="354" t="s">
        <v>167</v>
      </c>
      <c r="C4" s="354"/>
      <c r="D4" s="354"/>
    </row>
    <row r="5" spans="2:4" ht="15.75" thickTop="1" x14ac:dyDescent="0.25">
      <c r="B5" s="355"/>
      <c r="C5" s="193" t="s">
        <v>170</v>
      </c>
      <c r="D5" s="215">
        <f>'Tablica I.'!N26</f>
        <v>0</v>
      </c>
    </row>
    <row r="6" spans="2:4" x14ac:dyDescent="0.25">
      <c r="B6" s="356"/>
      <c r="C6" s="194" t="s">
        <v>171</v>
      </c>
      <c r="D6" s="216">
        <f>'Tablica II.'!G21</f>
        <v>0</v>
      </c>
    </row>
    <row r="7" spans="2:4" x14ac:dyDescent="0.25">
      <c r="B7" s="356"/>
      <c r="C7" s="194" t="s">
        <v>172</v>
      </c>
      <c r="D7" s="216">
        <f>'Tablica III.1.A.'!K22+'Tablica III.1.B.'!O21+'Tablica III.1.C.'!G21+'Tablica III.2.'!H21</f>
        <v>0</v>
      </c>
    </row>
    <row r="8" spans="2:4" x14ac:dyDescent="0.25">
      <c r="B8" s="356"/>
      <c r="C8" s="199" t="s">
        <v>173</v>
      </c>
      <c r="D8" s="217">
        <f>'Tablica IV.'!B8</f>
        <v>0</v>
      </c>
    </row>
    <row r="9" spans="2:4" ht="15.75" thickBot="1" x14ac:dyDescent="0.3">
      <c r="B9" s="204" t="s">
        <v>2</v>
      </c>
      <c r="C9" s="202" t="s">
        <v>174</v>
      </c>
      <c r="D9" s="203">
        <f>SUM(D5:D8)</f>
        <v>0</v>
      </c>
    </row>
    <row r="10" spans="2:4" ht="15.75" thickTop="1" x14ac:dyDescent="0.25">
      <c r="B10" s="220" t="s">
        <v>182</v>
      </c>
      <c r="C10" s="221" t="s">
        <v>175</v>
      </c>
      <c r="D10" s="200">
        <f>D9*50%</f>
        <v>0</v>
      </c>
    </row>
    <row r="11" spans="2:4" x14ac:dyDescent="0.25">
      <c r="B11" s="222" t="s">
        <v>183</v>
      </c>
      <c r="C11" s="223" t="s">
        <v>176</v>
      </c>
      <c r="D11" s="201">
        <f>D9*80%</f>
        <v>0</v>
      </c>
    </row>
    <row r="12" spans="2:4" x14ac:dyDescent="0.25">
      <c r="B12" s="222" t="s">
        <v>184</v>
      </c>
      <c r="C12" s="224" t="s">
        <v>177</v>
      </c>
      <c r="D12" s="205">
        <f>D9*85%</f>
        <v>0</v>
      </c>
    </row>
    <row r="13" spans="2:4" x14ac:dyDescent="0.25">
      <c r="B13" s="222" t="s">
        <v>185</v>
      </c>
      <c r="C13" s="225" t="s">
        <v>178</v>
      </c>
      <c r="D13" s="205">
        <f>D9*60%</f>
        <v>0</v>
      </c>
    </row>
    <row r="14" spans="2:4" x14ac:dyDescent="0.25">
      <c r="B14" s="222" t="s">
        <v>186</v>
      </c>
      <c r="C14" s="223" t="s">
        <v>179</v>
      </c>
      <c r="D14" s="205">
        <f>D9*75%</f>
        <v>0</v>
      </c>
    </row>
    <row r="15" spans="2:4" x14ac:dyDescent="0.25">
      <c r="B15" s="222" t="s">
        <v>187</v>
      </c>
      <c r="C15" s="225" t="s">
        <v>180</v>
      </c>
      <c r="D15" s="206">
        <f>D9*30%</f>
        <v>0</v>
      </c>
    </row>
    <row r="16" spans="2:4" ht="15.75" thickBot="1" x14ac:dyDescent="0.3">
      <c r="B16" s="226" t="s">
        <v>188</v>
      </c>
      <c r="C16" s="224" t="s">
        <v>181</v>
      </c>
      <c r="D16" s="201">
        <f>D9*100%</f>
        <v>0</v>
      </c>
    </row>
    <row r="17" spans="2:4" ht="16.5" thickTop="1" thickBot="1" x14ac:dyDescent="0.3">
      <c r="C17" s="207"/>
      <c r="D17" s="207"/>
    </row>
    <row r="18" spans="2:4" ht="29.25" customHeight="1" thickTop="1" thickBot="1" x14ac:dyDescent="0.3">
      <c r="B18" s="354" t="s">
        <v>168</v>
      </c>
      <c r="C18" s="354"/>
      <c r="D18" s="354"/>
    </row>
    <row r="19" spans="2:4" ht="15.75" thickTop="1" x14ac:dyDescent="0.25">
      <c r="B19" s="197"/>
      <c r="C19" s="193" t="s">
        <v>170</v>
      </c>
      <c r="D19" s="215">
        <f>'Tablica I.'!P26</f>
        <v>0</v>
      </c>
    </row>
    <row r="20" spans="2:4" x14ac:dyDescent="0.25">
      <c r="B20" s="198"/>
      <c r="C20" s="194" t="s">
        <v>171</v>
      </c>
      <c r="D20" s="216">
        <f>'Tablica II.'!G21</f>
        <v>0</v>
      </c>
    </row>
    <row r="21" spans="2:4" x14ac:dyDescent="0.25">
      <c r="B21" s="198"/>
      <c r="C21" s="194" t="s">
        <v>172</v>
      </c>
      <c r="D21" s="216">
        <f>'Tablica III.1.A.'!K22+'Tablica III.1.B.'!O21+'Tablica III.1.C.'!I21+'Tablica III.2.'!J21</f>
        <v>0</v>
      </c>
    </row>
    <row r="22" spans="2:4" x14ac:dyDescent="0.25">
      <c r="B22" s="198"/>
      <c r="C22" s="199" t="s">
        <v>173</v>
      </c>
      <c r="D22" s="218">
        <f>'Tablica IV.'!B8</f>
        <v>0</v>
      </c>
    </row>
    <row r="23" spans="2:4" ht="15.75" thickBot="1" x14ac:dyDescent="0.3">
      <c r="B23" s="204" t="s">
        <v>2</v>
      </c>
      <c r="C23" s="202" t="s">
        <v>174</v>
      </c>
      <c r="D23" s="219">
        <f>SUM(D19:D22)</f>
        <v>0</v>
      </c>
    </row>
    <row r="24" spans="2:4" ht="15.75" thickTop="1" x14ac:dyDescent="0.25">
      <c r="B24" s="220" t="s">
        <v>182</v>
      </c>
      <c r="C24" s="221" t="s">
        <v>175</v>
      </c>
      <c r="D24" s="195">
        <f>D23*50%</f>
        <v>0</v>
      </c>
    </row>
    <row r="25" spans="2:4" x14ac:dyDescent="0.25">
      <c r="B25" s="222" t="s">
        <v>183</v>
      </c>
      <c r="C25" s="223" t="s">
        <v>176</v>
      </c>
      <c r="D25" s="209">
        <f>D23*80%</f>
        <v>0</v>
      </c>
    </row>
    <row r="26" spans="2:4" x14ac:dyDescent="0.25">
      <c r="B26" s="222" t="s">
        <v>184</v>
      </c>
      <c r="C26" s="224" t="s">
        <v>177</v>
      </c>
      <c r="D26" s="209">
        <f>D23*85%</f>
        <v>0</v>
      </c>
    </row>
    <row r="27" spans="2:4" x14ac:dyDescent="0.25">
      <c r="B27" s="222" t="s">
        <v>185</v>
      </c>
      <c r="C27" s="225" t="s">
        <v>178</v>
      </c>
      <c r="D27" s="196">
        <f>D23*60%</f>
        <v>0</v>
      </c>
    </row>
    <row r="28" spans="2:4" x14ac:dyDescent="0.25">
      <c r="B28" s="222" t="s">
        <v>186</v>
      </c>
      <c r="C28" s="223" t="s">
        <v>179</v>
      </c>
      <c r="D28" s="210">
        <f>D23*75%</f>
        <v>0</v>
      </c>
    </row>
    <row r="29" spans="2:4" x14ac:dyDescent="0.25">
      <c r="B29" s="222" t="s">
        <v>187</v>
      </c>
      <c r="C29" s="225" t="s">
        <v>180</v>
      </c>
      <c r="D29" s="210">
        <f>D23*30%</f>
        <v>0</v>
      </c>
    </row>
    <row r="30" spans="2:4" ht="15.75" thickBot="1" x14ac:dyDescent="0.3">
      <c r="B30" s="226" t="s">
        <v>188</v>
      </c>
      <c r="C30" s="224" t="s">
        <v>181</v>
      </c>
      <c r="D30" s="211">
        <f>D23*100%</f>
        <v>0</v>
      </c>
    </row>
    <row r="31" spans="2:4" ht="15.75" thickTop="1" x14ac:dyDescent="0.25">
      <c r="C31" s="208"/>
      <c r="D31" s="208"/>
    </row>
  </sheetData>
  <mergeCells count="5">
    <mergeCell ref="B1:D1"/>
    <mergeCell ref="B2:D2"/>
    <mergeCell ref="B4:D4"/>
    <mergeCell ref="B5:B8"/>
    <mergeCell ref="B18:D18"/>
  </mergeCells>
  <pageMargins left="0.7" right="0.7" top="0.75" bottom="0.75" header="0.3" footer="0.3"/>
  <pageSetup paperSize="9" scale="86" orientation="portrait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30</v>
      </c>
    </row>
    <row r="2" spans="1:1" x14ac:dyDescent="0.35">
      <c r="A2" t="s">
        <v>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H10" sqref="H10"/>
    </sheetView>
  </sheetViews>
  <sheetFormatPr defaultRowHeight="15" x14ac:dyDescent="0.25"/>
  <sheetData>
    <row r="1" spans="1:1" x14ac:dyDescent="0.25">
      <c r="A1" t="s">
        <v>30</v>
      </c>
    </row>
    <row r="2" spans="1:1" x14ac:dyDescent="0.25">
      <c r="A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12</vt:i4>
      </vt:variant>
      <vt:variant>
        <vt:lpstr>Imenovani rasponi</vt:lpstr>
      </vt:variant>
      <vt:variant>
        <vt:i4>9</vt:i4>
      </vt:variant>
    </vt:vector>
  </HeadingPairs>
  <TitlesOfParts>
    <vt:vector size="21" baseType="lpstr">
      <vt:lpstr>Naslovna</vt:lpstr>
      <vt:lpstr>Upute</vt:lpstr>
      <vt:lpstr>Tablica I.</vt:lpstr>
      <vt:lpstr>Tablica II.</vt:lpstr>
      <vt:lpstr>Tablica III.1.A.</vt:lpstr>
      <vt:lpstr>Tablica III.1.B.</vt:lpstr>
      <vt:lpstr>Tablica III.1.C.</vt:lpstr>
      <vt:lpstr>Tablica III.2.</vt:lpstr>
      <vt:lpstr>Tablica IV.</vt:lpstr>
      <vt:lpstr>Rekapitulacija</vt:lpstr>
      <vt:lpstr>List2</vt:lpstr>
      <vt:lpstr>List1</vt:lpstr>
      <vt:lpstr>'Tablica I.'!Ispis_naslova</vt:lpstr>
      <vt:lpstr>'Tablica II.'!Ispis_naslova</vt:lpstr>
      <vt:lpstr>'Tablica III.1.A.'!Ispis_naslova</vt:lpstr>
      <vt:lpstr>'Tablica III.1.B.'!Ispis_naslova</vt:lpstr>
      <vt:lpstr>'Tablica III.1.C.'!Ispis_naslova</vt:lpstr>
      <vt:lpstr>'Tablica III.2.'!Ispis_naslova</vt:lpstr>
      <vt:lpstr>'Tablica IV.'!Ispis_naslova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Uprava ribarstva</cp:lastModifiedBy>
  <cp:lastPrinted>2022-05-06T08:12:29Z</cp:lastPrinted>
  <dcterms:created xsi:type="dcterms:W3CDTF">2017-07-25T18:45:41Z</dcterms:created>
  <dcterms:modified xsi:type="dcterms:W3CDTF">2022-08-03T08:05:17Z</dcterms:modified>
</cp:coreProperties>
</file>